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Diski v skupni rabi\0888 OVE MFE\0888 JN\0888 JN objava popravkov\0888 2500912 Oddano na portal v2\KII\3 Občina Prevalje\"/>
    </mc:Choice>
  </mc:AlternateContent>
  <xr:revisionPtr revIDLastSave="0" documentId="13_ncr:1_{1E649FC0-3385-45AB-9B9B-5DFA5B9FFED7}" xr6:coauthVersionLast="47" xr6:coauthVersionMax="47" xr10:uidLastSave="{00000000-0000-0000-0000-000000000000}"/>
  <bookViews>
    <workbookView xWindow="-108" yWindow="-108" windowWidth="23256" windowHeight="12456" tabRatio="788" activeTab="1" xr2:uid="{00000000-000D-0000-FFFF-FFFF00000000}"/>
  </bookViews>
  <sheets>
    <sheet name="SKUPNA REKAPITULACIJA PREVALJE" sheetId="76" r:id="rId1"/>
    <sheet name="3.3 REK VRTEC KROJAČEK" sheetId="2" r:id="rId2"/>
    <sheet name="3.3.1.VODENJE IN DOKUMENTACIJA" sheetId="19" r:id="rId3"/>
    <sheet name="3.3.2.SEZNAM OPREME MFE" sheetId="42" r:id="rId4"/>
    <sheet name="3.3.3.SEZNAM OPREME KONSTRUKCIJ" sheetId="47" r:id="rId5"/>
    <sheet name="3.3.4.SEZNAM OPREME STIK. BLOK." sheetId="45" r:id="rId6"/>
    <sheet name="3.3.5. KABELSKE POVEZAVE" sheetId="46" r:id="rId7"/>
    <sheet name="3.3.6. OZEMLJITEV IN STRELOVOD" sheetId="50" r:id="rId8"/>
    <sheet name="3.3.7.ELEKTROMONTAŽNA IN KROVSK" sheetId="43" r:id="rId9"/>
    <sheet name="3.3 REK ŠENTENEL" sheetId="51" r:id="rId10"/>
    <sheet name="3.3.1.VODENJE IN DOKUMENTAC (2)" sheetId="53" r:id="rId11"/>
    <sheet name="3.3.2.SEZNAM OPREME MFE (2)" sheetId="52" r:id="rId12"/>
    <sheet name="3.3.3.SEZNAM OPREME KONSTRU (2)" sheetId="54" r:id="rId13"/>
    <sheet name="3.3.4.SEZNAM OPREME STIK. B (2)" sheetId="55" r:id="rId14"/>
    <sheet name="3.3.5. KABELSKE POVEZAVE (2)" sheetId="56" r:id="rId15"/>
    <sheet name="3.3.6. OZEMLJITEV IN STRELO (2)" sheetId="57" r:id="rId16"/>
    <sheet name="3.3.7.ELEKTROMONTAŽNA IN KR (2)" sheetId="58" r:id="rId17"/>
    <sheet name="3.3 REK LEŠE" sheetId="59" r:id="rId18"/>
    <sheet name="3.3.1.VODENJE IN DOKUMENTAC (3)" sheetId="60" r:id="rId19"/>
    <sheet name="3.3.2.SEZNAM OPREME MFE (3)" sheetId="61" r:id="rId20"/>
    <sheet name="3.3.3.SEZNAM OPREME KONSTRU (3)" sheetId="62" r:id="rId21"/>
    <sheet name="3.3.4.SEZNAM OPREME STIK. B (3)" sheetId="63" r:id="rId22"/>
    <sheet name="3.3.5. KABELSKE POVEZAVE (2 (3)" sheetId="64" r:id="rId23"/>
    <sheet name="3.3.6. OZEMLJITEV IN STRELO (3)" sheetId="65" r:id="rId24"/>
    <sheet name="3.3.7.ELEKTROMONTAŽNA IN KR (3)" sheetId="66" r:id="rId25"/>
    <sheet name="3.3 REK HOLMEC" sheetId="67" r:id="rId26"/>
    <sheet name="3.3.1.VODENJE IN DOKUMENTAC (4)" sheetId="69" r:id="rId27"/>
    <sheet name="3.3.2.SEZNAM OPREME MFE (4)" sheetId="70" r:id="rId28"/>
    <sheet name="3.3.3.SEZNAM OPREME KONSTRU (4)" sheetId="71" r:id="rId29"/>
    <sheet name="3.3.4.SEZNAM OPREME STIK. B (4)" sheetId="72" r:id="rId30"/>
    <sheet name="3.3.5. KABELSKE POVEZAVE (2 (4)" sheetId="73" r:id="rId31"/>
    <sheet name="3.3.6. OZEMLJITEV IN STRELO (4)" sheetId="74" r:id="rId32"/>
    <sheet name="3.3.7.ELEKTROMONTAŽNA IN KR (4)" sheetId="75" r:id="rId33"/>
  </sheets>
  <definedNames>
    <definedName name="_xlnm.Print_Area" localSheetId="25">'3.3 REK HOLMEC'!$A$1:$F$40</definedName>
    <definedName name="_xlnm.Print_Area" localSheetId="17">'3.3 REK LEŠE'!$A$1:$F$40</definedName>
    <definedName name="_xlnm.Print_Area" localSheetId="9">'3.3 REK ŠENTENEL'!$A$1:$F$40</definedName>
    <definedName name="_xlnm.Print_Area" localSheetId="1">'3.3 REK VRTEC KROJAČEK'!$A$1:$F$40</definedName>
    <definedName name="_xlnm.Print_Area" localSheetId="10">'3.3.1.VODENJE IN DOKUMENTAC (2)'!$A$1:$F$45</definedName>
    <definedName name="_xlnm.Print_Area" localSheetId="18">'3.3.1.VODENJE IN DOKUMENTAC (3)'!$A$1:$F$45</definedName>
    <definedName name="_xlnm.Print_Area" localSheetId="26">'3.3.1.VODENJE IN DOKUMENTAC (4)'!$A$1:$F$44</definedName>
    <definedName name="_xlnm.Print_Area" localSheetId="2">'3.3.1.VODENJE IN DOKUMENTACIJA'!$A$1:$F$43</definedName>
    <definedName name="_xlnm.Print_Area" localSheetId="3">'3.3.2.SEZNAM OPREME MFE'!$A$1:$F$43</definedName>
    <definedName name="_xlnm.Print_Area" localSheetId="11">'3.3.2.SEZNAM OPREME MFE (2)'!$A$1:$F$35</definedName>
    <definedName name="_xlnm.Print_Area" localSheetId="19">'3.3.2.SEZNAM OPREME MFE (3)'!$A$1:$F$35</definedName>
    <definedName name="_xlnm.Print_Area" localSheetId="27">'3.3.2.SEZNAM OPREME MFE (4)'!$A$1:$F$35</definedName>
    <definedName name="_xlnm.Print_Area" localSheetId="12">'3.3.3.SEZNAM OPREME KONSTRU (2)'!$A$1:$F$37</definedName>
    <definedName name="_xlnm.Print_Area" localSheetId="20">'3.3.3.SEZNAM OPREME KONSTRU (3)'!$A$1:$F$36</definedName>
    <definedName name="_xlnm.Print_Area" localSheetId="28">'3.3.3.SEZNAM OPREME KONSTRU (4)'!$A$1:$F$44</definedName>
    <definedName name="_xlnm.Print_Area" localSheetId="4">'3.3.3.SEZNAM OPREME KONSTRUKCIJ'!$A$1:$F$40</definedName>
    <definedName name="_xlnm.Print_Area" localSheetId="13">'3.3.4.SEZNAM OPREME STIK. B (2)'!$A$1:$F$15</definedName>
    <definedName name="_xlnm.Print_Area" localSheetId="21">'3.3.4.SEZNAM OPREME STIK. B (3)'!$A$1:$F$15</definedName>
    <definedName name="_xlnm.Print_Area" localSheetId="29">'3.3.4.SEZNAM OPREME STIK. B (4)'!$A$1:$F$15</definedName>
    <definedName name="_xlnm.Print_Area" localSheetId="5">'3.3.4.SEZNAM OPREME STIK. BLOK.'!$A$1:$F$15</definedName>
    <definedName name="_xlnm.Print_Area" localSheetId="6">'3.3.5. KABELSKE POVEZAVE'!$A$1:$F$53</definedName>
    <definedName name="_xlnm.Print_Area" localSheetId="22">'3.3.5. KABELSKE POVEZAVE (2 (3)'!$A$1:$F$57</definedName>
    <definedName name="_xlnm.Print_Area" localSheetId="30">'3.3.5. KABELSKE POVEZAVE (2 (4)'!$A$1:$F$57</definedName>
    <definedName name="_xlnm.Print_Area" localSheetId="14">'3.3.5. KABELSKE POVEZAVE (2)'!$A$1:$F$57</definedName>
    <definedName name="_xlnm.Print_Area" localSheetId="15">'3.3.6. OZEMLJITEV IN STRELO (2)'!$A$1:$F$41</definedName>
    <definedName name="_xlnm.Print_Area" localSheetId="23">'3.3.6. OZEMLJITEV IN STRELO (3)'!$A$1:$F$41</definedName>
    <definedName name="_xlnm.Print_Area" localSheetId="31">'3.3.6. OZEMLJITEV IN STRELO (4)'!$A$1:$F$41</definedName>
    <definedName name="_xlnm.Print_Area" localSheetId="7">'3.3.6. OZEMLJITEV IN STRELOVOD'!$A$1:$F$39</definedName>
    <definedName name="_xlnm.Print_Area" localSheetId="16">'3.3.7.ELEKTROMONTAŽNA IN KR (2)'!$A$1:$F$49</definedName>
    <definedName name="_xlnm.Print_Area" localSheetId="24">'3.3.7.ELEKTROMONTAŽNA IN KR (3)'!$A$1:$F$49</definedName>
    <definedName name="_xlnm.Print_Area" localSheetId="32">'3.3.7.ELEKTROMONTAŽNA IN KR (4)'!$A$1:$F$49</definedName>
    <definedName name="_xlnm.Print_Area" localSheetId="8">'3.3.7.ELEKTROMONTAŽNA IN KROVSK'!$A$1:$F$49</definedName>
    <definedName name="_xlnm.Print_Titles" localSheetId="25">'3.3 REK HOLMEC'!$5:$5</definedName>
    <definedName name="_xlnm.Print_Titles" localSheetId="17">'3.3 REK LEŠE'!$5:$5</definedName>
    <definedName name="_xlnm.Print_Titles" localSheetId="9">'3.3 REK ŠENTENEL'!$5:$5</definedName>
    <definedName name="_xlnm.Print_Titles" localSheetId="1">'3.3 REK VRTEC KROJAČEK'!$5:$5</definedName>
    <definedName name="_xlnm.Print_Titles" localSheetId="10">'3.3.1.VODENJE IN DOKUMENTAC (2)'!$1:$6</definedName>
    <definedName name="_xlnm.Print_Titles" localSheetId="18">'3.3.1.VODENJE IN DOKUMENTAC (3)'!$1:$6</definedName>
    <definedName name="_xlnm.Print_Titles" localSheetId="26">'3.3.1.VODENJE IN DOKUMENTAC (4)'!$1:$6</definedName>
    <definedName name="_xlnm.Print_Titles" localSheetId="2">'3.3.1.VODENJE IN DOKUMENTACIJA'!$1:$6</definedName>
    <definedName name="_xlnm.Print_Titles" localSheetId="3">'3.3.2.SEZNAM OPREME MFE'!$1:$6</definedName>
    <definedName name="_xlnm.Print_Titles" localSheetId="11">'3.3.2.SEZNAM OPREME MFE (2)'!$1:$6</definedName>
    <definedName name="_xlnm.Print_Titles" localSheetId="19">'3.3.2.SEZNAM OPREME MFE (3)'!$1:$6</definedName>
    <definedName name="_xlnm.Print_Titles" localSheetId="27">'3.3.2.SEZNAM OPREME MFE (4)'!$1:$6</definedName>
    <definedName name="_xlnm.Print_Titles" localSheetId="12">'3.3.3.SEZNAM OPREME KONSTRU (2)'!$1:$6</definedName>
    <definedName name="_xlnm.Print_Titles" localSheetId="20">'3.3.3.SEZNAM OPREME KONSTRU (3)'!$1:$6</definedName>
    <definedName name="_xlnm.Print_Titles" localSheetId="28">'3.3.3.SEZNAM OPREME KONSTRU (4)'!$1:$6</definedName>
    <definedName name="_xlnm.Print_Titles" localSheetId="4">'3.3.3.SEZNAM OPREME KONSTRUKCIJ'!$1:$6</definedName>
    <definedName name="_xlnm.Print_Titles" localSheetId="13">'3.3.4.SEZNAM OPREME STIK. B (2)'!$1:$6</definedName>
    <definedName name="_xlnm.Print_Titles" localSheetId="21">'3.3.4.SEZNAM OPREME STIK. B (3)'!$1:$6</definedName>
    <definedName name="_xlnm.Print_Titles" localSheetId="29">'3.3.4.SEZNAM OPREME STIK. B (4)'!$1:$6</definedName>
    <definedName name="_xlnm.Print_Titles" localSheetId="5">'3.3.4.SEZNAM OPREME STIK. BLOK.'!$1:$6</definedName>
    <definedName name="_xlnm.Print_Titles" localSheetId="6">'3.3.5. KABELSKE POVEZAVE'!$1:$6</definedName>
    <definedName name="_xlnm.Print_Titles" localSheetId="22">'3.3.5. KABELSKE POVEZAVE (2 (3)'!$1:$6</definedName>
    <definedName name="_xlnm.Print_Titles" localSheetId="30">'3.3.5. KABELSKE POVEZAVE (2 (4)'!$1:$6</definedName>
    <definedName name="_xlnm.Print_Titles" localSheetId="14">'3.3.5. KABELSKE POVEZAVE (2)'!$1:$6</definedName>
    <definedName name="_xlnm.Print_Titles" localSheetId="15">'3.3.6. OZEMLJITEV IN STRELO (2)'!$1:$6</definedName>
    <definedName name="_xlnm.Print_Titles" localSheetId="23">'3.3.6. OZEMLJITEV IN STRELO (3)'!$1:$6</definedName>
    <definedName name="_xlnm.Print_Titles" localSheetId="31">'3.3.6. OZEMLJITEV IN STRELO (4)'!$1:$6</definedName>
    <definedName name="_xlnm.Print_Titles" localSheetId="7">'3.3.6. OZEMLJITEV IN STRELOVOD'!$1:$6</definedName>
    <definedName name="_xlnm.Print_Titles" localSheetId="16">'3.3.7.ELEKTROMONTAŽNA IN KR (2)'!$1:$6</definedName>
    <definedName name="_xlnm.Print_Titles" localSheetId="24">'3.3.7.ELEKTROMONTAŽNA IN KR (3)'!$1:$6</definedName>
    <definedName name="_xlnm.Print_Titles" localSheetId="32">'3.3.7.ELEKTROMONTAŽNA IN KR (4)'!$1:$6</definedName>
    <definedName name="_xlnm.Print_Titles" localSheetId="8">'3.3.7.ELEKTROMONTAŽNA IN KROVSK'!$1:$6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55" l="1"/>
  <c r="F8" i="45"/>
  <c r="F11" i="45"/>
  <c r="F21" i="47"/>
  <c r="F32" i="47"/>
  <c r="F37" i="47"/>
  <c r="F18" i="47"/>
  <c r="F19" i="47"/>
  <c r="F20" i="47"/>
  <c r="F22" i="47"/>
  <c r="F23" i="47"/>
  <c r="F24" i="47"/>
  <c r="F25" i="47"/>
  <c r="F26" i="47"/>
  <c r="F27" i="47"/>
  <c r="F28" i="47"/>
  <c r="F29" i="47"/>
  <c r="F30" i="47"/>
  <c r="F31" i="47"/>
  <c r="F33" i="47"/>
  <c r="F34" i="47"/>
  <c r="F35" i="47"/>
  <c r="F36" i="47"/>
  <c r="F17" i="47"/>
  <c r="F38" i="71"/>
  <c r="F33" i="71"/>
  <c r="F18" i="71"/>
  <c r="F19" i="71"/>
  <c r="F20" i="71"/>
  <c r="F21" i="71"/>
  <c r="F22" i="71"/>
  <c r="F23" i="71"/>
  <c r="F24" i="71"/>
  <c r="F25" i="71"/>
  <c r="F26" i="71"/>
  <c r="F27" i="71"/>
  <c r="F28" i="71"/>
  <c r="F29" i="71"/>
  <c r="F30" i="71"/>
  <c r="F31" i="71"/>
  <c r="F32" i="71"/>
  <c r="F34" i="71"/>
  <c r="F35" i="71"/>
  <c r="F36" i="71"/>
  <c r="F37" i="71"/>
  <c r="F39" i="71"/>
  <c r="F40" i="71"/>
  <c r="F41" i="71"/>
  <c r="F17" i="71"/>
  <c r="F31" i="62" l="1"/>
  <c r="F19" i="62"/>
  <c r="F18" i="62"/>
  <c r="F20" i="62"/>
  <c r="F21" i="62"/>
  <c r="F22" i="62"/>
  <c r="F23" i="62"/>
  <c r="F24" i="62"/>
  <c r="F25" i="62"/>
  <c r="F26" i="62"/>
  <c r="F27" i="62"/>
  <c r="F28" i="62"/>
  <c r="F29" i="62"/>
  <c r="F30" i="62"/>
  <c r="F32" i="62"/>
  <c r="F33" i="62"/>
  <c r="F17" i="62"/>
  <c r="F33" i="54" l="1"/>
  <c r="F28" i="54"/>
  <c r="F25" i="54"/>
  <c r="F22" i="54"/>
  <c r="F18" i="54"/>
  <c r="F19" i="54"/>
  <c r="F20" i="54"/>
  <c r="F21" i="54"/>
  <c r="F23" i="54"/>
  <c r="F24" i="54"/>
  <c r="F26" i="54"/>
  <c r="F27" i="54"/>
  <c r="F29" i="54"/>
  <c r="F30" i="54"/>
  <c r="F31" i="54"/>
  <c r="F32" i="54"/>
  <c r="F17" i="54"/>
  <c r="F13" i="42" l="1"/>
  <c r="F28" i="19"/>
  <c r="F44" i="19"/>
  <c r="F45" i="19"/>
  <c r="F46" i="19"/>
  <c r="F37" i="19"/>
  <c r="F38" i="19"/>
  <c r="F39" i="19"/>
  <c r="F40" i="19"/>
  <c r="F41" i="19"/>
  <c r="F42" i="19"/>
  <c r="F42" i="53"/>
  <c r="F41" i="53"/>
  <c r="F40" i="53"/>
  <c r="F39" i="53"/>
  <c r="F38" i="53"/>
  <c r="F42" i="60"/>
  <c r="F41" i="60"/>
  <c r="F40" i="60"/>
  <c r="F39" i="60"/>
  <c r="F38" i="60"/>
  <c r="B44" i="60"/>
  <c r="F37" i="69"/>
  <c r="F38" i="69"/>
  <c r="F39" i="69"/>
  <c r="F40" i="69"/>
  <c r="F41" i="69"/>
  <c r="F42" i="69"/>
  <c r="F46" i="75"/>
  <c r="F9" i="75"/>
  <c r="F10" i="75"/>
  <c r="F11" i="75"/>
  <c r="F12" i="75"/>
  <c r="F13" i="75"/>
  <c r="F14" i="75"/>
  <c r="F15" i="75"/>
  <c r="F16" i="75"/>
  <c r="F17" i="75"/>
  <c r="F18" i="75"/>
  <c r="F19" i="75"/>
  <c r="F20" i="75"/>
  <c r="F21" i="75"/>
  <c r="F22" i="75"/>
  <c r="F23" i="75"/>
  <c r="F24" i="75"/>
  <c r="F25" i="75"/>
  <c r="F26" i="75"/>
  <c r="F27" i="75"/>
  <c r="F28" i="75"/>
  <c r="F29" i="75"/>
  <c r="F30" i="75"/>
  <c r="F31" i="75"/>
  <c r="F32" i="75"/>
  <c r="F33" i="75"/>
  <c r="F34" i="75"/>
  <c r="F35" i="75"/>
  <c r="F36" i="75"/>
  <c r="F37" i="75"/>
  <c r="F38" i="75"/>
  <c r="F39" i="75"/>
  <c r="F40" i="75"/>
  <c r="F41" i="75"/>
  <c r="F42" i="75"/>
  <c r="F43" i="75"/>
  <c r="F44" i="75"/>
  <c r="F45" i="75"/>
  <c r="F8" i="75"/>
  <c r="F38" i="74"/>
  <c r="F9" i="74"/>
  <c r="F10" i="74"/>
  <c r="F11" i="74"/>
  <c r="F12" i="74"/>
  <c r="F13" i="74"/>
  <c r="F14" i="74"/>
  <c r="F15" i="74"/>
  <c r="F16" i="74"/>
  <c r="F17" i="74"/>
  <c r="F18" i="74"/>
  <c r="F19" i="74"/>
  <c r="F20" i="74"/>
  <c r="F21" i="74"/>
  <c r="F22" i="74"/>
  <c r="F23" i="74"/>
  <c r="F24" i="74"/>
  <c r="F25" i="74"/>
  <c r="F26" i="74"/>
  <c r="F27" i="74"/>
  <c r="F28" i="74"/>
  <c r="F29" i="74"/>
  <c r="F30" i="74"/>
  <c r="F31" i="74"/>
  <c r="F32" i="74"/>
  <c r="F33" i="74"/>
  <c r="F34" i="74"/>
  <c r="F35" i="74"/>
  <c r="F36" i="74"/>
  <c r="F37" i="74"/>
  <c r="F8" i="74"/>
  <c r="F55" i="73"/>
  <c r="F10" i="73"/>
  <c r="F11" i="73"/>
  <c r="F12" i="73"/>
  <c r="F13" i="73"/>
  <c r="F14" i="73"/>
  <c r="F15" i="73"/>
  <c r="F16" i="73"/>
  <c r="F17" i="73"/>
  <c r="F18" i="73"/>
  <c r="F19" i="73"/>
  <c r="F20" i="73"/>
  <c r="F21" i="73"/>
  <c r="F22" i="73"/>
  <c r="F23" i="73"/>
  <c r="F24" i="73"/>
  <c r="F25" i="73"/>
  <c r="F26" i="73"/>
  <c r="F27" i="73"/>
  <c r="F28" i="73"/>
  <c r="F29" i="73"/>
  <c r="F30" i="73"/>
  <c r="F31" i="73"/>
  <c r="F32" i="73"/>
  <c r="F33" i="73"/>
  <c r="F34" i="73"/>
  <c r="F35" i="73"/>
  <c r="F36" i="73"/>
  <c r="F37" i="73"/>
  <c r="F38" i="73"/>
  <c r="F39" i="73"/>
  <c r="F40" i="73"/>
  <c r="F41" i="73"/>
  <c r="F42" i="73"/>
  <c r="F43" i="73"/>
  <c r="F44" i="73"/>
  <c r="F45" i="73"/>
  <c r="F46" i="73"/>
  <c r="F47" i="73"/>
  <c r="F48" i="73"/>
  <c r="F49" i="73"/>
  <c r="F50" i="73"/>
  <c r="F51" i="73"/>
  <c r="F52" i="73"/>
  <c r="F53" i="73"/>
  <c r="F54" i="73"/>
  <c r="F9" i="73"/>
  <c r="F12" i="72"/>
  <c r="F9" i="72"/>
  <c r="F10" i="72"/>
  <c r="F11" i="72"/>
  <c r="F8" i="72"/>
  <c r="F10" i="71"/>
  <c r="F11" i="71"/>
  <c r="F12" i="71"/>
  <c r="F13" i="71"/>
  <c r="F14" i="71"/>
  <c r="F15" i="71"/>
  <c r="F16" i="71"/>
  <c r="F9" i="71"/>
  <c r="F29" i="70"/>
  <c r="F13" i="70"/>
  <c r="F9" i="70"/>
  <c r="F10" i="70"/>
  <c r="F11" i="70"/>
  <c r="F12" i="70"/>
  <c r="F14" i="70"/>
  <c r="F15" i="70"/>
  <c r="F16" i="70"/>
  <c r="F17" i="70"/>
  <c r="F18" i="70"/>
  <c r="F19" i="70"/>
  <c r="F20" i="70"/>
  <c r="F21" i="70"/>
  <c r="F22" i="70"/>
  <c r="F23" i="70"/>
  <c r="F24" i="70"/>
  <c r="F25" i="70"/>
  <c r="F26" i="70"/>
  <c r="F27" i="70"/>
  <c r="F28" i="70"/>
  <c r="F8" i="70"/>
  <c r="F36"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10" i="69"/>
  <c r="F46"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44" i="66"/>
  <c r="F45" i="66"/>
  <c r="F8" i="66"/>
  <c r="F31" i="65"/>
  <c r="F11" i="65"/>
  <c r="F10" i="65"/>
  <c r="F12" i="65"/>
  <c r="F13" i="65"/>
  <c r="F14" i="65"/>
  <c r="F15" i="65"/>
  <c r="F16" i="65"/>
  <c r="F17" i="65"/>
  <c r="F18" i="65"/>
  <c r="F19" i="65"/>
  <c r="F20" i="65"/>
  <c r="F21" i="65"/>
  <c r="F22" i="65"/>
  <c r="F23" i="65"/>
  <c r="F24" i="65"/>
  <c r="F25" i="65"/>
  <c r="F26" i="65"/>
  <c r="F27" i="65"/>
  <c r="F28" i="65"/>
  <c r="F29" i="65"/>
  <c r="F30" i="65"/>
  <c r="F32" i="65"/>
  <c r="F33" i="65"/>
  <c r="F34" i="65"/>
  <c r="F35" i="65"/>
  <c r="F36" i="65"/>
  <c r="F37" i="65"/>
  <c r="F38" i="65"/>
  <c r="F9" i="65"/>
  <c r="F55" i="64"/>
  <c r="F9" i="64"/>
  <c r="F30" i="64"/>
  <c r="F10" i="64"/>
  <c r="F11" i="64"/>
  <c r="F12" i="64"/>
  <c r="F13" i="64"/>
  <c r="F14" i="64"/>
  <c r="F15" i="64"/>
  <c r="F16" i="64"/>
  <c r="F17" i="64"/>
  <c r="F18" i="64"/>
  <c r="F19" i="64"/>
  <c r="F20" i="64"/>
  <c r="F21" i="64"/>
  <c r="F22" i="64"/>
  <c r="F23" i="64"/>
  <c r="F24" i="64"/>
  <c r="F25" i="64"/>
  <c r="F26" i="64"/>
  <c r="F27" i="64"/>
  <c r="F28" i="64"/>
  <c r="F29" i="64"/>
  <c r="F31" i="64"/>
  <c r="F32" i="64"/>
  <c r="F33" i="64"/>
  <c r="F34" i="64"/>
  <c r="F35" i="64"/>
  <c r="F36" i="64"/>
  <c r="F37" i="64"/>
  <c r="F38" i="64"/>
  <c r="F39" i="64"/>
  <c r="F40" i="64"/>
  <c r="F41" i="64"/>
  <c r="F42" i="64"/>
  <c r="F43" i="64"/>
  <c r="F44" i="64"/>
  <c r="F45" i="64"/>
  <c r="F46" i="64"/>
  <c r="F47" i="64"/>
  <c r="F48" i="64"/>
  <c r="F49" i="64"/>
  <c r="F50" i="64"/>
  <c r="F51" i="64"/>
  <c r="F52" i="64"/>
  <c r="F53" i="64"/>
  <c r="F54" i="64"/>
  <c r="F8" i="63"/>
  <c r="F10" i="63"/>
  <c r="F11" i="63"/>
  <c r="F10" i="62"/>
  <c r="F11" i="62"/>
  <c r="F12" i="62"/>
  <c r="F13" i="62"/>
  <c r="F14" i="62"/>
  <c r="F15" i="62"/>
  <c r="F16" i="62"/>
  <c r="F9" i="62"/>
  <c r="F29" i="61"/>
  <c r="F10" i="61"/>
  <c r="F11" i="61"/>
  <c r="F12" i="61"/>
  <c r="F13" i="61"/>
  <c r="F14" i="61"/>
  <c r="F15" i="61"/>
  <c r="F16" i="61"/>
  <c r="F17" i="61"/>
  <c r="F18" i="61"/>
  <c r="F19" i="61"/>
  <c r="F20" i="61"/>
  <c r="F21" i="61"/>
  <c r="F22" i="61"/>
  <c r="F23" i="61"/>
  <c r="F24" i="61"/>
  <c r="F25" i="61"/>
  <c r="F26" i="61"/>
  <c r="F27" i="61"/>
  <c r="F28" i="61"/>
  <c r="F9" i="61"/>
  <c r="F3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10" i="60"/>
  <c r="F36" i="53"/>
  <c r="F29" i="52"/>
  <c r="F12" i="55"/>
  <c r="F55" i="56"/>
  <c r="F38" i="57"/>
  <c r="F46"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38" i="58"/>
  <c r="F39" i="58"/>
  <c r="F40" i="58"/>
  <c r="F41" i="58"/>
  <c r="F42" i="58"/>
  <c r="F43" i="58"/>
  <c r="F44" i="58"/>
  <c r="F45" i="58"/>
  <c r="F8" i="58"/>
  <c r="F10" i="57"/>
  <c r="F11" i="57"/>
  <c r="F12" i="57"/>
  <c r="F13" i="57"/>
  <c r="F14" i="57"/>
  <c r="F15" i="57"/>
  <c r="F16" i="57"/>
  <c r="F17" i="57"/>
  <c r="F18" i="57"/>
  <c r="F19" i="57"/>
  <c r="F20" i="57"/>
  <c r="F21" i="57"/>
  <c r="F22" i="57"/>
  <c r="F23" i="57"/>
  <c r="F24" i="57"/>
  <c r="F25" i="57"/>
  <c r="F26" i="57"/>
  <c r="F27" i="57"/>
  <c r="F28" i="57"/>
  <c r="F29" i="57"/>
  <c r="F30" i="57"/>
  <c r="F31" i="57"/>
  <c r="F32" i="57"/>
  <c r="F33" i="57"/>
  <c r="F34" i="57"/>
  <c r="F35" i="57"/>
  <c r="F36" i="57"/>
  <c r="F37" i="57"/>
  <c r="F9" i="57"/>
  <c r="F13" i="56"/>
  <c r="F9" i="56"/>
  <c r="F10" i="56"/>
  <c r="F11" i="56"/>
  <c r="F12"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26" i="53"/>
  <c r="F9" i="52"/>
  <c r="F10" i="54"/>
  <c r="F11" i="54"/>
  <c r="F12" i="54"/>
  <c r="F13" i="54"/>
  <c r="F14" i="54"/>
  <c r="F15" i="54"/>
  <c r="F16" i="54"/>
  <c r="F9" i="54"/>
  <c r="F10" i="55"/>
  <c r="F11" i="55"/>
  <c r="F9" i="55"/>
  <c r="F10" i="52"/>
  <c r="F11" i="52"/>
  <c r="F12" i="52"/>
  <c r="F13" i="52"/>
  <c r="F14" i="52"/>
  <c r="F15" i="52"/>
  <c r="F16" i="52"/>
  <c r="F17" i="52"/>
  <c r="F18" i="52"/>
  <c r="F19" i="52"/>
  <c r="F20" i="52"/>
  <c r="F21" i="52"/>
  <c r="F22" i="52"/>
  <c r="F23" i="52"/>
  <c r="F24" i="52"/>
  <c r="F25" i="52"/>
  <c r="F26" i="52"/>
  <c r="F27" i="52"/>
  <c r="F28" i="52"/>
  <c r="F32" i="53"/>
  <c r="F11" i="53"/>
  <c r="F12" i="53"/>
  <c r="F13" i="53"/>
  <c r="F14" i="53"/>
  <c r="F15" i="53"/>
  <c r="F16" i="53"/>
  <c r="F17" i="53"/>
  <c r="F18" i="53"/>
  <c r="F19" i="53"/>
  <c r="F20" i="53"/>
  <c r="F21" i="53"/>
  <c r="F22" i="53"/>
  <c r="F23" i="53"/>
  <c r="F24" i="53"/>
  <c r="F25" i="53"/>
  <c r="F27" i="53"/>
  <c r="F28" i="53"/>
  <c r="F29" i="53"/>
  <c r="F30" i="53"/>
  <c r="F31" i="53"/>
  <c r="F33" i="53"/>
  <c r="F34" i="53"/>
  <c r="F35" i="53"/>
  <c r="F10" i="53"/>
  <c r="F46" i="43"/>
  <c r="F36" i="50"/>
  <c r="F51" i="46"/>
  <c r="F12" i="45"/>
  <c r="F9" i="47"/>
  <c r="F10" i="43"/>
  <c r="F8" i="43"/>
  <c r="F9"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34" i="50"/>
  <c r="F10" i="50"/>
  <c r="F11" i="50"/>
  <c r="F12" i="50"/>
  <c r="F13" i="50"/>
  <c r="F14" i="50"/>
  <c r="F15" i="50"/>
  <c r="F16" i="50"/>
  <c r="F17" i="50"/>
  <c r="F18" i="50"/>
  <c r="F19" i="50"/>
  <c r="F20" i="50"/>
  <c r="F21" i="50"/>
  <c r="F22" i="50"/>
  <c r="F23" i="50"/>
  <c r="F24" i="50"/>
  <c r="F25" i="50"/>
  <c r="F26" i="50"/>
  <c r="F27" i="50"/>
  <c r="F28" i="50"/>
  <c r="F29" i="50"/>
  <c r="F30" i="50"/>
  <c r="F31" i="50"/>
  <c r="F32" i="50"/>
  <c r="F33" i="50"/>
  <c r="F35" i="50"/>
  <c r="F9" i="50"/>
  <c r="F30" i="46"/>
  <c r="F10" i="46"/>
  <c r="F11" i="46"/>
  <c r="F12" i="46"/>
  <c r="F13" i="46"/>
  <c r="F14" i="46"/>
  <c r="F15" i="46"/>
  <c r="F16" i="46"/>
  <c r="F17" i="46"/>
  <c r="F18" i="46"/>
  <c r="F19" i="46"/>
  <c r="F20" i="46"/>
  <c r="F21" i="46"/>
  <c r="F22" i="46"/>
  <c r="F23" i="46"/>
  <c r="F24" i="46"/>
  <c r="F25" i="46"/>
  <c r="F26" i="46"/>
  <c r="F27" i="46"/>
  <c r="F28" i="46"/>
  <c r="F29" i="46"/>
  <c r="F31" i="46"/>
  <c r="F32" i="46"/>
  <c r="F33" i="46"/>
  <c r="F34" i="46"/>
  <c r="F35" i="46"/>
  <c r="F36" i="46"/>
  <c r="F37" i="46"/>
  <c r="F38" i="46"/>
  <c r="F39" i="46"/>
  <c r="F40" i="46"/>
  <c r="F41" i="46"/>
  <c r="F42" i="46"/>
  <c r="F43" i="46"/>
  <c r="F44" i="46"/>
  <c r="F45" i="46"/>
  <c r="F46" i="46"/>
  <c r="F47" i="46"/>
  <c r="F48" i="46"/>
  <c r="F49" i="46"/>
  <c r="F50" i="46"/>
  <c r="F9" i="46"/>
  <c r="F10" i="45"/>
  <c r="F9" i="45"/>
  <c r="F10" i="47"/>
  <c r="F11" i="47"/>
  <c r="F12" i="47"/>
  <c r="F13" i="47"/>
  <c r="F14" i="47"/>
  <c r="F15" i="47"/>
  <c r="F16" i="47"/>
  <c r="F33" i="42"/>
  <c r="F34" i="42"/>
  <c r="F37" i="42"/>
  <c r="F10" i="42"/>
  <c r="F11" i="42"/>
  <c r="F12" i="42"/>
  <c r="F14" i="42"/>
  <c r="F15" i="42"/>
  <c r="F16" i="42"/>
  <c r="F17" i="42"/>
  <c r="F18" i="42"/>
  <c r="F19" i="42"/>
  <c r="F20" i="42"/>
  <c r="F21" i="42"/>
  <c r="F22" i="42"/>
  <c r="F23" i="42"/>
  <c r="F24" i="42"/>
  <c r="F25" i="42"/>
  <c r="F26" i="42"/>
  <c r="F27" i="42"/>
  <c r="F28" i="42"/>
  <c r="F29" i="42"/>
  <c r="F30" i="42"/>
  <c r="F31" i="42"/>
  <c r="F32" i="42"/>
  <c r="F35" i="42"/>
  <c r="F36" i="42"/>
  <c r="F9" i="42"/>
  <c r="F11" i="19"/>
  <c r="F12" i="19"/>
  <c r="F13" i="19"/>
  <c r="F14" i="19"/>
  <c r="F15" i="19"/>
  <c r="F16" i="19"/>
  <c r="F17" i="19"/>
  <c r="F18" i="19"/>
  <c r="F19" i="19"/>
  <c r="F20" i="19"/>
  <c r="F21" i="19"/>
  <c r="F22" i="19"/>
  <c r="F23" i="19"/>
  <c r="F24" i="19"/>
  <c r="F25" i="19"/>
  <c r="F26" i="19"/>
  <c r="F27" i="19"/>
  <c r="F29" i="19"/>
  <c r="F30" i="19"/>
  <c r="F31" i="19"/>
  <c r="F32" i="19"/>
  <c r="F33" i="19"/>
  <c r="F34" i="19"/>
  <c r="F35" i="19"/>
  <c r="F36" i="19"/>
  <c r="F10" i="19"/>
  <c r="B48" i="75"/>
  <c r="B40" i="74"/>
  <c r="B56" i="73"/>
  <c r="B14" i="72"/>
  <c r="B43" i="71"/>
  <c r="B31" i="70"/>
  <c r="B43" i="69"/>
  <c r="A27" i="67"/>
  <c r="B27" i="67"/>
  <c r="A28" i="67"/>
  <c r="B28" i="67"/>
  <c r="A29" i="67"/>
  <c r="B29" i="67"/>
  <c r="B30" i="67"/>
  <c r="B31" i="67"/>
  <c r="B32" i="67"/>
  <c r="B33" i="67"/>
  <c r="B34" i="67"/>
  <c r="F48" i="75" l="1"/>
  <c r="F33" i="67" s="1"/>
  <c r="F40" i="74"/>
  <c r="F32" i="67" s="1"/>
  <c r="F56" i="73"/>
  <c r="F31" i="67" s="1"/>
  <c r="F14" i="72"/>
  <c r="F30" i="67" s="1"/>
  <c r="F43" i="71"/>
  <c r="F29" i="67" s="1"/>
  <c r="F31" i="70"/>
  <c r="F28" i="67" s="1"/>
  <c r="F48" i="66"/>
  <c r="F40" i="65"/>
  <c r="F32" i="59" s="1"/>
  <c r="F56" i="64"/>
  <c r="F14" i="63"/>
  <c r="F35" i="62"/>
  <c r="F29" i="59" s="1"/>
  <c r="F31" i="61"/>
  <c r="F28" i="59" s="1"/>
  <c r="F48" i="58"/>
  <c r="F40" i="57"/>
  <c r="F56" i="56"/>
  <c r="F14" i="55"/>
  <c r="F31" i="52"/>
  <c r="F44" i="53"/>
  <c r="F48" i="43"/>
  <c r="F33" i="2" s="1"/>
  <c r="F38" i="50"/>
  <c r="F32" i="2" s="1"/>
  <c r="F52" i="46"/>
  <c r="F31" i="2" s="1"/>
  <c r="F14" i="45"/>
  <c r="F30" i="2" s="1"/>
  <c r="F39" i="47"/>
  <c r="F29" i="2" s="1"/>
  <c r="F47" i="19"/>
  <c r="F27" i="2"/>
  <c r="F36" i="54"/>
  <c r="F43" i="69"/>
  <c r="F27" i="67" s="1"/>
  <c r="F39" i="42"/>
  <c r="F28" i="2" s="1"/>
  <c r="F44" i="60"/>
  <c r="F27" i="59" s="1"/>
  <c r="F34" i="67" l="1"/>
  <c r="F37" i="67" s="1"/>
  <c r="D14" i="76" s="1"/>
  <c r="F34" i="2"/>
  <c r="F37" i="2" s="1"/>
  <c r="D11" i="76" s="1"/>
  <c r="B48" i="66"/>
  <c r="B40" i="65"/>
  <c r="B56" i="64"/>
  <c r="F31" i="59"/>
  <c r="B14" i="63"/>
  <c r="F30" i="59"/>
  <c r="B35" i="62"/>
  <c r="B31" i="61"/>
  <c r="A27" i="59"/>
  <c r="B27" i="59"/>
  <c r="A28" i="59"/>
  <c r="B28" i="59"/>
  <c r="A29" i="59"/>
  <c r="B29" i="59"/>
  <c r="B30" i="59"/>
  <c r="B31" i="59"/>
  <c r="B32" i="59"/>
  <c r="B33" i="59"/>
  <c r="F33" i="59"/>
  <c r="B34" i="59"/>
  <c r="F34" i="59" l="1"/>
  <c r="F37" i="59" s="1"/>
  <c r="D13" i="76" s="1"/>
  <c r="B48" i="58" l="1"/>
  <c r="B40" i="57"/>
  <c r="F32" i="51"/>
  <c r="B56" i="56"/>
  <c r="B14" i="55"/>
  <c r="F30" i="51"/>
  <c r="B36" i="54"/>
  <c r="F29" i="51"/>
  <c r="B44" i="53"/>
  <c r="F27" i="51"/>
  <c r="B31" i="52"/>
  <c r="F28" i="51"/>
  <c r="A27" i="51"/>
  <c r="B27" i="51"/>
  <c r="A28" i="51"/>
  <c r="B28" i="51"/>
  <c r="A29" i="51"/>
  <c r="B29" i="51"/>
  <c r="B30" i="51"/>
  <c r="B31" i="51"/>
  <c r="B32" i="51"/>
  <c r="B33" i="51"/>
  <c r="F33" i="51"/>
  <c r="B34" i="51"/>
  <c r="B39" i="42" l="1"/>
  <c r="B38" i="50" l="1"/>
  <c r="B33" i="2" l="1"/>
  <c r="B32" i="2"/>
  <c r="B31" i="2"/>
  <c r="B52" i="46"/>
  <c r="B14" i="45"/>
  <c r="B39" i="47"/>
  <c r="B30" i="2"/>
  <c r="B29" i="2"/>
  <c r="A29" i="2" l="1"/>
  <c r="B48" i="43"/>
  <c r="A28" i="2"/>
  <c r="B28" i="2"/>
  <c r="A27" i="2" l="1"/>
  <c r="B27" i="2"/>
  <c r="B47" i="19" l="1"/>
  <c r="B34" i="2" l="1"/>
  <c r="F31" i="51"/>
  <c r="F34" i="51" s="1"/>
  <c r="F37" i="51" s="1"/>
  <c r="D12" i="76" s="1"/>
  <c r="D18" i="76" s="1"/>
</calcChain>
</file>

<file path=xl/sharedStrings.xml><?xml version="1.0" encoding="utf-8"?>
<sst xmlns="http://schemas.openxmlformats.org/spreadsheetml/2006/main" count="1261" uniqueCount="216">
  <si>
    <t>verzija: PZI_01</t>
  </si>
  <si>
    <t>© Copyright Termoshop d.o.o.</t>
  </si>
  <si>
    <t>INVESTITOR:</t>
  </si>
  <si>
    <t>OBJEKT:</t>
  </si>
  <si>
    <t>REKAPITULACIJA:</t>
  </si>
  <si>
    <t>ELEKTRO INŠTALACIJE</t>
  </si>
  <si>
    <t>SKUPAJ</t>
  </si>
  <si>
    <t>ŠT.</t>
  </si>
  <si>
    <t>POSTAVKA</t>
  </si>
  <si>
    <t>E</t>
  </si>
  <si>
    <t>KOL</t>
  </si>
  <si>
    <t>CENA(€)/E
(material)</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</si>
  <si>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</si>
  <si>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</si>
  <si>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</si>
  <si>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</si>
  <si>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</si>
  <si>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</si>
  <si>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</si>
  <si>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</si>
  <si>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</si>
  <si>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</si>
  <si>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</si>
  <si>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</si>
  <si>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</si>
  <si>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</si>
  <si>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</si>
  <si>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</si>
  <si>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3.</t>
  </si>
  <si>
    <t>ELEKTROMONTAŽNA IN KROVSKA DELA MFE</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</si>
  <si>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t>
  </si>
  <si>
    <t>Postavitev MFE</t>
  </si>
  <si>
    <t>SEZNAM OPREME STIKALNIH BLOKOV</t>
  </si>
  <si>
    <t>Stikalo za lokalno blokado vklopa MFE, preklopno, 1-2, vgradnja na letev</t>
  </si>
  <si>
    <t>Vtičnica na letev, tip Schrack 1f/230V</t>
  </si>
  <si>
    <t>Pozicijsko sitkalo, tip Tracon 1×CO, 10A/250V</t>
  </si>
  <si>
    <t xml:space="preserve">Led svetilka, tip Tracon 230 V, 50 Hz, 5 W </t>
  </si>
  <si>
    <t>Termostat za hlajenje, tip Schrack 0 - 60 °C, 1NO</t>
  </si>
  <si>
    <t>Ventilator s filtrom 230V, 19W, 145x145x70mm, IP54, 44m3/h</t>
  </si>
  <si>
    <t>Filter izhodni 145x145x26mm, IP54</t>
  </si>
  <si>
    <t xml:space="preserve">Lučka zelena 230 VAC Schrack, BZ501218-B </t>
  </si>
  <si>
    <t>Lučka rdeča 230 VAC Schrack, BZ501215-B</t>
  </si>
  <si>
    <t xml:space="preserve">Lučka bela 230 VAC Schrack, BZ501219-B </t>
  </si>
  <si>
    <t>Opozorilna tabla "Sončna Elektrarna na objektu"</t>
  </si>
  <si>
    <t>2.1.</t>
  </si>
  <si>
    <t>3.1</t>
  </si>
  <si>
    <t>3.2</t>
  </si>
  <si>
    <t xml:space="preserve">Dobava fotonapetostni moduli z dodatki </t>
  </si>
  <si>
    <t>2.3.</t>
  </si>
  <si>
    <t>Dobava razsmernikov z dodatki</t>
  </si>
  <si>
    <t>2.2.</t>
  </si>
  <si>
    <t>Splošni elektroinštalacijski material</t>
  </si>
  <si>
    <t>Flexibilna UV-udporna inštalacijska cev fi 16</t>
  </si>
  <si>
    <t>SEZNAM OPREME KONSTRUKCIJE</t>
  </si>
  <si>
    <t>Drobni vezni, pritrdilni in montažni material (Vijaki, matice,podložke itd… )</t>
  </si>
  <si>
    <t>3.1.</t>
  </si>
  <si>
    <t>3.2.</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</si>
  <si>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</si>
  <si>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</si>
  <si>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</si>
  <si>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</si>
  <si>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</si>
  <si>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</si>
  <si>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</si>
  <si>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</si>
  <si>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</si>
  <si>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</si>
  <si>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</si>
  <si>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</si>
  <si>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</si>
  <si>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</si>
  <si>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</si>
  <si>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</si>
  <si>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</si>
  <si>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</si>
  <si>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</si>
  <si>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</si>
  <si>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</si>
  <si>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</si>
  <si>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</si>
  <si>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</si>
  <si>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</si>
  <si>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</si>
  <si>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</si>
  <si>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</si>
  <si>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</si>
  <si>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</si>
  <si>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</si>
  <si>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</si>
  <si>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</si>
  <si>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</si>
  <si>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</si>
  <si>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</si>
  <si>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Požarno stikalo Gewis, GW42201</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</si>
  <si>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</si>
  <si>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</si>
  <si>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</si>
  <si>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</si>
  <si>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</si>
  <si>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</si>
  <si>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</si>
  <si>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</si>
  <si>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</si>
  <si>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</si>
  <si>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</si>
  <si>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Matica T-slot ALU</t>
  </si>
  <si>
    <t>3.2.1.</t>
  </si>
  <si>
    <t>Vezice UV odporne črne 100x2,5</t>
  </si>
  <si>
    <t>Pritrdilke za konektorje na module, PA66W</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</si>
  <si>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</si>
  <si>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</si>
  <si>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Fotonapetostni moduli  Longi Solar, LR5-54HTH-440W</t>
  </si>
  <si>
    <t>Konstrukcija razsmernika in SB/DC-AC1 omare</t>
  </si>
  <si>
    <t>Vertikalna in horizontalna konstrukcija za namestitev razmernika in SB/DC-AC1 omare</t>
  </si>
  <si>
    <t>Izolirani tulci 25 mm²</t>
  </si>
  <si>
    <t>Izolirani tulci 16 mm²</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</si>
  <si>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</si>
  <si>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</si>
  <si>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Kabel čevelj 16mm² M8</t>
  </si>
  <si>
    <t>Dobava opreme za morebitno rekonstrukcijo strelovoda</t>
  </si>
  <si>
    <t>Elektro Montaža AC kabelskih povezav ter ozemljitev z kabelskimi policami  (od razmernikov do SB/DC-AC1)</t>
  </si>
  <si>
    <t>Montaža SB/DC-AC1 omare</t>
  </si>
  <si>
    <t>Razdelilna omara SB/DC-AC1</t>
  </si>
  <si>
    <t>Kabel, tipa LiYCY 3x0,75mm², 06/1 kV</t>
  </si>
  <si>
    <t xml:space="preserve">K2 BASE: </t>
  </si>
  <si>
    <t>Občina Prevalje, Trg 2a, 2391 Prevalje</t>
  </si>
  <si>
    <t>*opravljena ocena stroškov je bila izvedena na datum 02.09.2024 in je informativnega značaja.</t>
  </si>
  <si>
    <t>Priprava dokumentacije za dokumentacije za MFE vključno z vsemi vrisanimi shemami,</t>
  </si>
  <si>
    <t>Solarni kabel H1Z2Z2-K 1x6mm²  (črn)</t>
  </si>
  <si>
    <t>Solarni kabel H1Z2Z2-K 1x6mm²  (rdeč)</t>
  </si>
  <si>
    <t>Konektor Solarni MC 4 6mm²- moški</t>
  </si>
  <si>
    <t>Konektor Solarni MC 4 6mm²-ženski</t>
  </si>
  <si>
    <t>Ločilno-zaščitna omara PS-LMO1</t>
  </si>
  <si>
    <t xml:space="preserve">Vodnik P/F  1x16mm²  za ozemljevanje razsmernikov ter okvirjev  </t>
  </si>
  <si>
    <t>Optimizatorji, Solaredge S1000</t>
  </si>
  <si>
    <t>Elektro Montaža AC kabelskih povezav (od SB/DC-AC1 do PS-LMO)</t>
  </si>
  <si>
    <t>Montaža PS-LMO1 omare</t>
  </si>
  <si>
    <t>Solaredge, SESUK</t>
  </si>
  <si>
    <t>PK kabelske police + pokrov 2000x50x30</t>
  </si>
  <si>
    <t>PK kabelske police + pokrov 2000x100x60</t>
  </si>
  <si>
    <t>Gumjasti samolepljivi trak za zaščito kotov PK polic</t>
  </si>
  <si>
    <t>Vezice inox za pričrstitev PK pokrovov 370x7,9mm</t>
  </si>
  <si>
    <t>K2 Solar Cable Manager</t>
  </si>
  <si>
    <t>DomeClamp Black MC Set 30-50</t>
  </si>
  <si>
    <t>DomeClamp Black EC Set 30-50</t>
  </si>
  <si>
    <t>Dome SpeedPorter</t>
  </si>
  <si>
    <t>Natančen popis opreme podan v načrtih električnih instalacij in opreme</t>
  </si>
  <si>
    <t xml:space="preserve">Natančen popis opreme podan v načrtih električnih instalacij in opreme </t>
  </si>
  <si>
    <t>Izvedba in izdelava kabelske kanalizacije+material</t>
  </si>
  <si>
    <t>Priključitev PS-LMO1 v obstoječ NN kablovod</t>
  </si>
  <si>
    <t>MFE VRTEC KROJAČEK HLAČEK PREVALJE</t>
  </si>
  <si>
    <t>Solaredge, razsmernik SE100K</t>
  </si>
  <si>
    <t xml:space="preserve"> YSLY-JZ 7 x 1,5 mm2</t>
  </si>
  <si>
    <t>H05VV-F 3x1,5 mm2</t>
  </si>
  <si>
    <t>Kabel FG16OR16 4x95 mm², 06/1 kV</t>
  </si>
  <si>
    <t>Kabel FG16R16 1x150 mm², 06/1 kV</t>
  </si>
  <si>
    <t>Kabelski čevelj CU 95 mm² M10</t>
  </si>
  <si>
    <t>Kabelski čevelj CU 150 mm² M10</t>
  </si>
  <si>
    <t>Elektro Montaža komunikacijskih povezav na AC kabelskih policah</t>
  </si>
  <si>
    <t>MFE POŠ ŠENTENEL</t>
  </si>
  <si>
    <t>PVC kabelski kanali</t>
  </si>
  <si>
    <t>Solaredge, razsmernik SE30K</t>
  </si>
  <si>
    <t>Optimizatorji, Solaredge S500</t>
  </si>
  <si>
    <t>SingleRail 36 RailConnector Set</t>
  </si>
  <si>
    <t>SingleRail 36; 4.40 m</t>
  </si>
  <si>
    <t>SingleRail 36 End Cap</t>
  </si>
  <si>
    <t>OneMid Black Set 30-42</t>
  </si>
  <si>
    <t>Wood screw 8x100</t>
  </si>
  <si>
    <t>SingleHook 4S</t>
  </si>
  <si>
    <t>LVJUA 3570</t>
  </si>
  <si>
    <t>Kabel NAY2Y-J 4x70 mm², 06/1 kV</t>
  </si>
  <si>
    <t>Kabelski čevelj CU 16 mm² M10</t>
  </si>
  <si>
    <t>Kabelski čevelj CU 25 mm² M10</t>
  </si>
  <si>
    <t>Kabel FG16OR16 5x16 mm², 06/1 kV</t>
  </si>
  <si>
    <t>Kabel FG16OR16 4x25 mm², 06/1 kV</t>
  </si>
  <si>
    <t>Izolirani tulec 35 mm²</t>
  </si>
  <si>
    <t xml:space="preserve">Elektro Montaža komunikacijskih povezav na AC kabelskih policah </t>
  </si>
  <si>
    <t>Elektro Montaža AC kabelskih povezav (od SB/DC-AC1 do PS-LMO1)</t>
  </si>
  <si>
    <t>Preureditev in vzankanje PS-LMO1 v obstoječ NN kablovod</t>
  </si>
  <si>
    <t>MFE POŠ LEŠE</t>
  </si>
  <si>
    <r>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r>
    <r>
      <rPr>
        <b/>
        <i/>
        <sz val="10"/>
        <color theme="1"/>
        <rFont val="Arial"/>
        <family val="2"/>
      </rPr>
      <t>V popisu upoštevana izvedba kabelske kanalizacije-gradbena in elektromontažna dela.</t>
    </r>
  </si>
  <si>
    <t>VREDNOST (€)</t>
  </si>
  <si>
    <t>Kabel H07V-K 1x35mm²  za ozemljevanje okvirjev razsmernikov</t>
  </si>
  <si>
    <t>Kabel H07V-K 1x16mm²  za ozemljevanje konstrukcije in kabelske proge na strehi in na fasadi</t>
  </si>
  <si>
    <t>MFE POŠ HOLMEC</t>
  </si>
  <si>
    <t>Optimizatorji, Solaredge S500B</t>
  </si>
  <si>
    <t>SingleRail Climber Set 36/50</t>
  </si>
  <si>
    <t>BlackCover SingleRail 36</t>
  </si>
  <si>
    <t>Kabel NAY2Y-J 4x35 mm², 06/1 kV</t>
  </si>
  <si>
    <t xml:space="preserve">CENA(€)/E
</t>
  </si>
  <si>
    <t>VREDNOST</t>
  </si>
  <si>
    <t>CENA(€)/E</t>
  </si>
  <si>
    <t>Šolanje uporabnika (2 obiska)</t>
  </si>
  <si>
    <t>Dobava in montaža sistema za zaščito pred padcem (sistemske rešitve) za čas izvedbe in vzdrževanja v življenjski dobi objekta z vključeno tehnično dokumentacijo, rešitev mora biti preizkušena v skladu z evropskima standardama EN 795: 2012 in CEN/TS 16415:2013 za površino strehe na območju montaže in vzdrževanja proizvodne naprave.</t>
  </si>
  <si>
    <t> Šolanje uporabnika (2 obiska)</t>
  </si>
  <si>
    <t xml:space="preserve"> Dobava in montaža sistema za zaščito pred padcem (sistemske rešitve) za čas izvedbe in vzdrževanja v življenjski dobi objekta z vključeno tehnično dokumentacijo, rešitev mora biti preizkušena v skladu z evropskima standardama EN 795: 2012 in CEN/TS 16415:2013 za površino strehe na območju montaže in vzdrževanja proizvodne naprave. </t>
  </si>
  <si>
    <t>Nepredvidena dela (ocena 7 % celotne vrednosti proizvodne naprave)</t>
  </si>
  <si>
    <t>REKAPITULACIJA</t>
  </si>
  <si>
    <t>Št.</t>
  </si>
  <si>
    <t>Objekt</t>
  </si>
  <si>
    <t>Skupaj (EUR)</t>
  </si>
  <si>
    <t>SKUPAJ brez DDV</t>
  </si>
  <si>
    <t>K2 Clamp EC 25-40 Black</t>
  </si>
  <si>
    <t>SingleRail 36; 4.80 m</t>
  </si>
  <si>
    <t>HangerBolt Set M10x180</t>
  </si>
  <si>
    <t>T-Bolt 28/15 M10x30</t>
  </si>
  <si>
    <t>Hexagon flange nut M10</t>
  </si>
  <si>
    <t>SolidRail UltraLight; 4.40 m</t>
  </si>
  <si>
    <t>SolidRail UtraLight+Light RailConnector Set</t>
  </si>
  <si>
    <t>Dome 6.10 Peak</t>
  </si>
  <si>
    <t>MK2</t>
  </si>
  <si>
    <t>Socket Head Bolt serrated M8x20</t>
  </si>
  <si>
    <t>Dome 6.10 SD</t>
  </si>
  <si>
    <t>Dome Mat S 380</t>
  </si>
  <si>
    <t>K2 BasicRail 22; 5.95 m</t>
  </si>
  <si>
    <t>Dome FlatConnector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</si>
</sst>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_(* #,##0.00_);_(* \(#,##0.00\);_(* &quot;-&quot;??_);_(@_)"/>
    <numFmt numFmtId="174" formatCode="#,##0.00_ ;\-#,##0.00\ "/>
    <numFmt numFmtId="175" formatCode="0.0%"/>
    <numFmt numFmtId="176" formatCode="0.00\ &quot;€&quot;"/>
  </numFmts>
  <fonts count="84">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2"/>
      <name val="Courier"/>
      <family val="3"/>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u/>
      <sz val="10"/>
      <color theme="1"/>
      <name val="Arial"/>
      <family val="2"/>
      <charset val="238"/>
    </font>
    <font>
      <sz val="10"/>
      <color rgb="FFFF0000"/>
      <name val="Arial"/>
      <family val="2"/>
    </font>
    <font>
      <sz val="11"/>
      <color theme="1"/>
      <name val="Calibri"/>
      <family val="2"/>
      <scheme val="minor"/>
    </font>
    <font>
      <sz val="9"/>
      <color theme="1"/>
      <name val="Calibri"/>
      <family val="2"/>
    </font>
    <font>
      <sz val="11"/>
      <color rgb="FF000000"/>
      <name val="Arial"/>
      <family val="2"/>
    </font>
    <font>
      <b/>
      <i/>
      <sz val="10"/>
      <color theme="1"/>
      <name val="Arial"/>
      <family val="2"/>
    </font>
    <font>
      <sz val="11"/>
      <color rgb="FF000000"/>
      <name val="Calibri"/>
      <family val="2"/>
      <charset val="238"/>
    </font>
    <font>
      <b/>
      <sz val="14"/>
      <color rgb="FF000000"/>
      <name val="Arial CE"/>
      <charset val="238"/>
    </font>
    <font>
      <sz val="10"/>
      <color rgb="FF000000"/>
      <name val="Arial CE"/>
      <charset val="238"/>
    </font>
    <font>
      <b/>
      <sz val="10"/>
      <color rgb="FF000000"/>
      <name val="Arial"/>
      <family val="2"/>
      <charset val="238"/>
    </font>
    <font>
      <b/>
      <sz val="10"/>
      <color rgb="FF000000"/>
      <name val="Arial CE"/>
      <charset val="238"/>
    </font>
  </fonts>
  <fills count="31">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4"/>
        <bgColor indexed="64"/>
      </patternFill>
    </fill>
    <fill>
      <patternFill patternType="solid">
        <fgColor rgb="FFBFBFBF"/>
        <bgColor rgb="FFBFBFBF"/>
      </patternFill>
    </fill>
    <fill>
      <patternFill patternType="solid">
        <fgColor rgb="FFD9D9D9"/>
        <bgColor rgb="FFD9D9D9"/>
      </patternFill>
    </fill>
    <fill>
      <patternFill patternType="solid">
        <fgColor rgb="FFDBDBDB"/>
        <bgColor rgb="FFDBDBDB"/>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bottom/>
      <diagonal/>
    </border>
  </borders>
  <cellStyleXfs count="166">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2"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2" fontId="12" fillId="21" borderId="0" applyProtection="0">
      <alignment horizontal="right" vertical="center" wrapText="1"/>
    </xf>
    <xf numFmtId="0" fontId="40" fillId="16" borderId="21" applyNumberFormat="0" applyAlignment="0" applyProtection="0"/>
    <xf numFmtId="0" fontId="12" fillId="21" borderId="22" applyProtection="0">
      <alignment horizontal="center" wrapText="1"/>
    </xf>
    <xf numFmtId="0" fontId="12" fillId="21" borderId="22"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25" applyNumberFormat="0" applyFill="0" applyAlignment="0" applyProtection="0"/>
    <xf numFmtId="0" fontId="43" fillId="0" borderId="0" applyNumberFormat="0" applyFill="0" applyBorder="0" applyAlignment="0" applyProtection="0"/>
    <xf numFmtId="0" fontId="44" fillId="5" borderId="12" applyNumberFormat="0" applyAlignment="0" applyProtection="0"/>
    <xf numFmtId="168" fontId="12" fillId="0" borderId="26">
      <alignment vertical="center"/>
      <protection locked="0"/>
    </xf>
    <xf numFmtId="0" fontId="29" fillId="0" borderId="28"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9" applyNumberFormat="0" applyFont="0" applyAlignment="0" applyProtection="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169" fontId="12" fillId="0" borderId="0"/>
    <xf numFmtId="169" fontId="12" fillId="0" borderId="0"/>
    <xf numFmtId="169" fontId="12" fillId="0" borderId="0"/>
    <xf numFmtId="169" fontId="12" fillId="0" borderId="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0" fontId="33" fillId="11" borderId="27"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0"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37" fontId="47" fillId="0" borderId="0"/>
    <xf numFmtId="0" fontId="12" fillId="0" borderId="0"/>
    <xf numFmtId="173" fontId="12" fillId="0" borderId="0" applyFont="0" applyFill="0" applyBorder="0" applyAlignment="0" applyProtection="0"/>
    <xf numFmtId="165" fontId="12" fillId="0" borderId="0" applyFont="0" applyFill="0" applyBorder="0" applyAlignment="0" applyProtection="0"/>
    <xf numFmtId="165" fontId="48"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9" fillId="0" borderId="0"/>
    <xf numFmtId="0" fontId="12" fillId="0" borderId="0"/>
    <xf numFmtId="0" fontId="12" fillId="0" borderId="0"/>
    <xf numFmtId="0" fontId="54"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75" fillId="0" borderId="0"/>
    <xf numFmtId="0" fontId="79" fillId="0" borderId="0" applyNumberFormat="0" applyBorder="0" applyProtection="0"/>
    <xf numFmtId="0" fontId="81" fillId="0" borderId="0" applyNumberFormat="0" applyBorder="0" applyProtection="0"/>
  </cellStyleXfs>
  <cellXfs count="346">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9" xfId="0" applyBorder="1"/>
    <xf numFmtId="0" fontId="8" fillId="0" borderId="9" xfId="0" quotePrefix="1" applyFont="1" applyBorder="1"/>
    <xf numFmtId="0" fontId="8" fillId="0" borderId="9"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4" fontId="9" fillId="0" borderId="0" xfId="0" applyNumberFormat="1" applyFont="1" applyAlignment="1">
      <alignment horizontal="center" vertical="center" wrapText="1"/>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0"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2"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21"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50" fillId="0" borderId="0" xfId="128" applyFont="1"/>
    <xf numFmtId="44" fontId="0" fillId="0" borderId="9"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3"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0" fontId="0" fillId="0" borderId="0" xfId="0" quotePrefix="1" applyAlignment="1">
      <alignment horizontal="right" vertical="top"/>
    </xf>
    <xf numFmtId="4" fontId="7" fillId="23" borderId="0" xfId="134">
      <alignment horizontal="right" wrapText="1"/>
      <protection locked="0"/>
    </xf>
    <xf numFmtId="0" fontId="0" fillId="0" borderId="0" xfId="0" applyAlignment="1">
      <alignment vertical="top"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1" fillId="0" borderId="8" xfId="0" applyNumberFormat="1" applyFont="1" applyBorder="1" applyAlignment="1">
      <alignment vertical="top"/>
    </xf>
    <xf numFmtId="0" fontId="11" fillId="0" borderId="8" xfId="0" applyFont="1" applyBorder="1" applyAlignment="1">
      <alignment horizontal="right" wrapText="1"/>
    </xf>
    <xf numFmtId="3" fontId="11" fillId="0" borderId="8" xfId="0" applyNumberFormat="1" applyFont="1" applyBorder="1" applyAlignment="1">
      <alignment horizontal="right" wrapText="1"/>
    </xf>
    <xf numFmtId="0" fontId="12" fillId="0" borderId="0" xfId="13" applyAlignment="1">
      <alignment horizontal="left" wrapText="1"/>
    </xf>
    <xf numFmtId="0" fontId="12" fillId="0" borderId="0" xfId="130" applyAlignment="1">
      <alignment horizontal="left"/>
    </xf>
    <xf numFmtId="0" fontId="7" fillId="0" borderId="0" xfId="130" applyFont="1" applyAlignment="1">
      <alignment horizontal="left"/>
    </xf>
    <xf numFmtId="0" fontId="7" fillId="0" borderId="0" xfId="13" applyFont="1" applyAlignment="1">
      <alignment horizontal="left"/>
    </xf>
    <xf numFmtId="0" fontId="7" fillId="0" borderId="0" xfId="13" applyFont="1" applyAlignment="1">
      <alignment horizontal="left" wrapText="1"/>
    </xf>
    <xf numFmtId="1" fontId="0" fillId="0" borderId="0" xfId="0" applyNumberFormat="1" applyAlignment="1">
      <alignment horizontal="left" vertical="top"/>
    </xf>
    <xf numFmtId="4" fontId="0" fillId="0" borderId="0" xfId="134" applyFont="1" applyFill="1">
      <alignment horizontal="right" wrapText="1"/>
      <protection locked="0"/>
    </xf>
    <xf numFmtId="0" fontId="12" fillId="0" borderId="0" xfId="130" applyAlignment="1">
      <alignment horizontal="right"/>
    </xf>
    <xf numFmtId="0" fontId="0" fillId="0" borderId="0" xfId="13" applyFont="1" applyAlignment="1">
      <alignment horizontal="left" wrapText="1"/>
    </xf>
    <xf numFmtId="4" fontId="7" fillId="0" borderId="0" xfId="134" applyFill="1">
      <alignment horizontal="right" wrapText="1"/>
      <protection locked="0"/>
    </xf>
    <xf numFmtId="0" fontId="55" fillId="0" borderId="0" xfId="0" applyFont="1" applyAlignment="1">
      <alignment vertical="center" wrapText="1"/>
    </xf>
    <xf numFmtId="0" fontId="9" fillId="0" borderId="31" xfId="0" applyFont="1" applyBorder="1" applyAlignment="1">
      <alignment horizontal="right" vertical="center" wrapText="1"/>
    </xf>
    <xf numFmtId="0" fontId="9" fillId="0" borderId="31" xfId="0" applyFont="1" applyBorder="1" applyAlignment="1">
      <alignment horizontal="center" vertical="center" wrapText="1"/>
    </xf>
    <xf numFmtId="3" fontId="9" fillId="0" borderId="31" xfId="0" applyNumberFormat="1" applyFont="1" applyBorder="1" applyAlignment="1">
      <alignment horizontal="right" vertical="center" wrapText="1"/>
    </xf>
    <xf numFmtId="4" fontId="9" fillId="0" borderId="31" xfId="0" applyNumberFormat="1" applyFont="1" applyBorder="1" applyAlignment="1">
      <alignment horizontal="right" vertical="center"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0" fontId="57" fillId="0" borderId="0" xfId="0" applyFont="1"/>
    <xf numFmtId="0" fontId="56" fillId="0" borderId="0" xfId="0" applyFont="1" applyAlignment="1">
      <alignment vertical="center" wrapText="1"/>
    </xf>
    <xf numFmtId="0" fontId="52" fillId="0" borderId="0" xfId="130"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1" fillId="0" borderId="0" xfId="13" applyFont="1" applyAlignment="1">
      <alignment horizontal="left" vertical="center" wrapText="1"/>
    </xf>
    <xf numFmtId="0" fontId="58" fillId="0" borderId="0" xfId="0" applyFont="1"/>
    <xf numFmtId="0" fontId="0" fillId="0" borderId="10" xfId="0" applyBorder="1" applyAlignment="1">
      <alignment horizontal="left"/>
    </xf>
    <xf numFmtId="0" fontId="52" fillId="0" borderId="0" xfId="130" applyFont="1" applyAlignment="1">
      <alignment horizontal="left" vertical="center" wrapText="1"/>
    </xf>
    <xf numFmtId="3" fontId="0" fillId="0" borderId="0" xfId="0" applyNumberFormat="1"/>
    <xf numFmtId="0" fontId="0" fillId="0" borderId="0" xfId="0" applyAlignment="1">
      <alignment horizontal="left" vertical="center" wrapText="1"/>
    </xf>
    <xf numFmtId="0" fontId="58" fillId="0" borderId="0" xfId="0" applyFont="1" applyAlignment="1">
      <alignment horizontal="justify" vertical="center"/>
    </xf>
    <xf numFmtId="0" fontId="0" fillId="0" borderId="0" xfId="0" applyAlignment="1">
      <alignment horizontal="right" vertical="center" wrapText="1"/>
    </xf>
    <xf numFmtId="0" fontId="59" fillId="0" borderId="0" xfId="0" applyFont="1" applyAlignment="1">
      <alignment horizontal="left" wrapText="1"/>
    </xf>
    <xf numFmtId="0" fontId="59" fillId="0" borderId="0" xfId="0" applyFont="1" applyAlignment="1">
      <alignment wrapText="1"/>
    </xf>
    <xf numFmtId="0" fontId="59" fillId="0" borderId="0" xfId="0" applyFont="1" applyAlignment="1">
      <alignment horizontal="left"/>
    </xf>
    <xf numFmtId="0" fontId="59" fillId="0" borderId="0" xfId="0" applyFont="1" applyAlignment="1">
      <alignment horizontal="right"/>
    </xf>
    <xf numFmtId="0" fontId="59" fillId="0" borderId="0" xfId="0" applyFont="1" applyAlignment="1">
      <alignment horizontal="justify" vertical="center"/>
    </xf>
    <xf numFmtId="0" fontId="48" fillId="0" borderId="0" xfId="94" applyFont="1" applyAlignment="1">
      <alignment horizontal="left" vertical="center" wrapText="1"/>
    </xf>
    <xf numFmtId="0" fontId="12" fillId="0" borderId="0" xfId="0" applyFont="1" applyAlignment="1">
      <alignment horizontal="left" vertical="center" wrapText="1"/>
    </xf>
    <xf numFmtId="0" fontId="12" fillId="0" borderId="0" xfId="130"/>
    <xf numFmtId="0" fontId="12" fillId="0" borderId="0" xfId="0" applyFont="1" applyAlignment="1">
      <alignment vertical="center"/>
    </xf>
    <xf numFmtId="0" fontId="0" fillId="0" borderId="0" xfId="13" applyFont="1" applyAlignment="1">
      <alignment horizontal="left" vertical="center" wrapText="1"/>
    </xf>
    <xf numFmtId="0" fontId="7" fillId="0" borderId="0" xfId="130"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30" applyFont="1" applyAlignment="1">
      <alignment vertical="center"/>
    </xf>
    <xf numFmtId="0" fontId="48" fillId="0" borderId="0" xfId="13" applyFont="1" applyAlignment="1">
      <alignment horizontal="left"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0" fillId="0" borderId="7" xfId="0" applyBorder="1" applyAlignment="1">
      <alignment horizontal="right" vertical="center"/>
    </xf>
    <xf numFmtId="0" fontId="8" fillId="0" borderId="0" xfId="0" applyFont="1" applyAlignment="1">
      <alignment horizontal="right" vertical="center"/>
    </xf>
    <xf numFmtId="0" fontId="8" fillId="0" borderId="0" xfId="0" applyFont="1" applyAlignment="1">
      <alignment horizontal="left" vertical="center" wrapText="1"/>
    </xf>
    <xf numFmtId="0" fontId="46" fillId="0" borderId="0" xfId="0" applyFont="1" applyAlignment="1">
      <alignment horizontal="left" vertical="center" wrapText="1"/>
    </xf>
    <xf numFmtId="0" fontId="59" fillId="0" borderId="0" xfId="0" applyFont="1" applyAlignment="1">
      <alignment horizontal="left" vertical="center" wrapText="1"/>
    </xf>
    <xf numFmtId="0" fontId="59" fillId="0" borderId="0" xfId="0" applyFont="1"/>
    <xf numFmtId="0" fontId="59" fillId="0" borderId="0" xfId="0" applyFont="1" applyAlignment="1">
      <alignment horizontal="left" vertical="center"/>
    </xf>
    <xf numFmtId="0" fontId="59" fillId="0" borderId="0" xfId="0" applyFont="1" applyAlignment="1">
      <alignment horizontal="center"/>
    </xf>
    <xf numFmtId="0" fontId="8" fillId="0" borderId="9" xfId="0" applyFont="1" applyBorder="1" applyAlignment="1">
      <alignment wrapText="1"/>
    </xf>
    <xf numFmtId="0" fontId="61" fillId="0" borderId="0" xfId="0" applyFont="1" applyAlignment="1">
      <alignment horizontal="right" vertical="center"/>
    </xf>
    <xf numFmtId="0" fontId="51" fillId="0" borderId="0" xfId="0" applyFont="1" applyAlignment="1">
      <alignment horizontal="left" vertical="center" wrapText="1"/>
    </xf>
    <xf numFmtId="3" fontId="59" fillId="0" borderId="0" xfId="0" applyNumberFormat="1" applyFont="1" applyAlignment="1">
      <alignment horizontal="right"/>
    </xf>
    <xf numFmtId="0" fontId="59" fillId="0" borderId="0" xfId="0" applyFont="1" applyAlignment="1">
      <alignment horizontal="right" vertical="center"/>
    </xf>
    <xf numFmtId="0" fontId="59" fillId="0" borderId="0" xfId="0" applyFont="1" applyAlignment="1">
      <alignment vertical="center" wrapText="1"/>
    </xf>
    <xf numFmtId="0" fontId="59" fillId="0" borderId="0" xfId="0" applyFont="1" applyAlignment="1">
      <alignment vertical="center"/>
    </xf>
    <xf numFmtId="0" fontId="59" fillId="0" borderId="0" xfId="0" applyFont="1" applyAlignment="1">
      <alignment vertical="top"/>
    </xf>
    <xf numFmtId="0" fontId="48" fillId="0" borderId="0" xfId="130" applyFont="1" applyAlignment="1">
      <alignment horizontal="left"/>
    </xf>
    <xf numFmtId="49" fontId="61" fillId="0" borderId="0" xfId="0" applyNumberFormat="1" applyFont="1" applyAlignment="1">
      <alignment horizontal="right" vertical="top"/>
    </xf>
    <xf numFmtId="3" fontId="59" fillId="0" borderId="0" xfId="0" applyNumberFormat="1" applyFont="1"/>
    <xf numFmtId="0" fontId="59" fillId="0" borderId="0" xfId="0" applyFont="1" applyAlignment="1">
      <alignment vertical="top" wrapText="1"/>
    </xf>
    <xf numFmtId="0" fontId="59" fillId="0" borderId="0" xfId="0" applyFont="1" applyAlignment="1">
      <alignment horizontal="right" wrapText="1"/>
    </xf>
    <xf numFmtId="3" fontId="59" fillId="0" borderId="0" xfId="0" applyNumberFormat="1" applyFont="1" applyAlignment="1">
      <alignment horizontal="right" wrapText="1"/>
    </xf>
    <xf numFmtId="4" fontId="59" fillId="0" borderId="0" xfId="0" applyNumberFormat="1" applyFont="1" applyAlignment="1">
      <alignment horizontal="right" wrapText="1"/>
    </xf>
    <xf numFmtId="0" fontId="59" fillId="0" borderId="11" xfId="0" applyFont="1" applyBorder="1" applyAlignment="1">
      <alignment vertical="top" wrapText="1"/>
    </xf>
    <xf numFmtId="0" fontId="59" fillId="0" borderId="11" xfId="0" applyFont="1" applyBorder="1" applyAlignment="1">
      <alignment horizontal="left" wrapText="1"/>
    </xf>
    <xf numFmtId="0" fontId="59" fillId="0" borderId="11" xfId="0" applyFont="1" applyBorder="1" applyAlignment="1">
      <alignment horizontal="right" wrapText="1"/>
    </xf>
    <xf numFmtId="3" fontId="59" fillId="0" borderId="11" xfId="0" applyNumberFormat="1" applyFont="1" applyBorder="1" applyAlignment="1">
      <alignment horizontal="right" wrapText="1"/>
    </xf>
    <xf numFmtId="4" fontId="59" fillId="0" borderId="11" xfId="0" applyNumberFormat="1" applyFont="1" applyBorder="1" applyAlignment="1">
      <alignment horizontal="right" wrapText="1"/>
    </xf>
    <xf numFmtId="49" fontId="62" fillId="0" borderId="8" xfId="0" applyNumberFormat="1" applyFont="1" applyBorder="1" applyAlignment="1">
      <alignment vertical="top"/>
    </xf>
    <xf numFmtId="0" fontId="62" fillId="0" borderId="8" xfId="0" applyFont="1" applyBorder="1" applyAlignment="1">
      <alignment horizontal="right" wrapText="1"/>
    </xf>
    <xf numFmtId="3" fontId="62" fillId="0" borderId="8" xfId="0" applyNumberFormat="1" applyFont="1" applyBorder="1" applyAlignment="1">
      <alignment horizontal="right" wrapText="1"/>
    </xf>
    <xf numFmtId="0" fontId="63" fillId="0" borderId="31" xfId="0" applyFont="1" applyBorder="1" applyAlignment="1">
      <alignment horizontal="right" vertical="center" wrapText="1"/>
    </xf>
    <xf numFmtId="0" fontId="63" fillId="0" borderId="31" xfId="0" applyFont="1" applyBorder="1" applyAlignment="1">
      <alignment horizontal="center" vertical="center" wrapText="1"/>
    </xf>
    <xf numFmtId="3" fontId="63" fillId="0" borderId="31" xfId="0" applyNumberFormat="1" applyFont="1" applyBorder="1" applyAlignment="1">
      <alignment horizontal="right" vertical="center" wrapText="1"/>
    </xf>
    <xf numFmtId="4" fontId="63" fillId="0" borderId="31" xfId="0" applyNumberFormat="1" applyFont="1" applyBorder="1" applyAlignment="1">
      <alignment horizontal="right" vertical="center" wrapText="1"/>
    </xf>
    <xf numFmtId="4" fontId="59" fillId="0" borderId="0" xfId="0" applyNumberFormat="1" applyFont="1" applyAlignment="1">
      <alignment horizontal="right"/>
    </xf>
    <xf numFmtId="4" fontId="59" fillId="0" borderId="0" xfId="134" applyFont="1" applyFill="1">
      <alignment horizontal="right" wrapText="1"/>
      <protection locked="0"/>
    </xf>
    <xf numFmtId="4" fontId="59" fillId="2" borderId="0" xfId="1" applyFont="1">
      <alignment horizontal="right" wrapText="1"/>
      <protection locked="0"/>
    </xf>
    <xf numFmtId="4" fontId="59" fillId="0" borderId="0" xfId="1" applyFont="1" applyFill="1">
      <alignment horizontal="right" wrapText="1"/>
      <protection locked="0"/>
    </xf>
    <xf numFmtId="4" fontId="61" fillId="0" borderId="0" xfId="0" applyNumberFormat="1" applyFont="1" applyAlignment="1">
      <alignment horizontal="right" vertical="center"/>
    </xf>
    <xf numFmtId="0" fontId="61" fillId="0" borderId="7" xfId="0" applyFont="1" applyBorder="1" applyAlignment="1">
      <alignment horizontal="left" vertical="center" wrapText="1"/>
    </xf>
    <xf numFmtId="0" fontId="59" fillId="0" borderId="7" xfId="0" applyFont="1" applyBorder="1" applyAlignment="1">
      <alignment horizontal="left" vertical="center"/>
    </xf>
    <xf numFmtId="3" fontId="59" fillId="0" borderId="7" xfId="0" applyNumberFormat="1" applyFont="1" applyBorder="1" applyAlignment="1">
      <alignment horizontal="right" vertical="center"/>
    </xf>
    <xf numFmtId="0" fontId="0" fillId="24" borderId="0" xfId="0" applyFill="1"/>
    <xf numFmtId="0" fontId="61" fillId="0" borderId="0" xfId="0" applyFont="1" applyAlignment="1">
      <alignment horizontal="left"/>
    </xf>
    <xf numFmtId="3" fontId="61" fillId="0" borderId="0" xfId="0" applyNumberFormat="1" applyFont="1" applyAlignment="1">
      <alignment horizontal="right"/>
    </xf>
    <xf numFmtId="0" fontId="48" fillId="0" borderId="0" xfId="0" applyFont="1" applyAlignment="1">
      <alignment wrapText="1"/>
    </xf>
    <xf numFmtId="0" fontId="60" fillId="0" borderId="0" xfId="0" applyFont="1" applyAlignment="1">
      <alignment horizontal="left"/>
    </xf>
    <xf numFmtId="3" fontId="60" fillId="0" borderId="0" xfId="0" applyNumberFormat="1" applyFont="1" applyAlignment="1">
      <alignment horizontal="right"/>
    </xf>
    <xf numFmtId="1" fontId="0" fillId="0" borderId="0" xfId="0" applyNumberFormat="1"/>
    <xf numFmtId="1" fontId="0" fillId="0" borderId="0" xfId="1" applyNumberFormat="1" applyFont="1" applyFill="1">
      <alignment horizontal="right" wrapText="1"/>
      <protection locked="0"/>
    </xf>
    <xf numFmtId="0" fontId="0" fillId="0" borderId="35" xfId="0" applyBorder="1"/>
    <xf numFmtId="4" fontId="59" fillId="25" borderId="0" xfId="0" applyNumberFormat="1" applyFont="1" applyFill="1" applyAlignment="1">
      <alignment horizontal="right"/>
    </xf>
    <xf numFmtId="2" fontId="61" fillId="0" borderId="0" xfId="0" applyNumberFormat="1" applyFont="1" applyAlignment="1">
      <alignment horizontal="right" vertical="center"/>
    </xf>
    <xf numFmtId="4" fontId="7" fillId="24" borderId="0" xfId="1" applyFill="1">
      <alignment horizontal="right" wrapText="1"/>
      <protection locked="0"/>
    </xf>
    <xf numFmtId="0" fontId="60" fillId="0" borderId="0" xfId="0" applyFont="1" applyAlignment="1">
      <alignment horizontal="left" wrapText="1"/>
    </xf>
    <xf numFmtId="0" fontId="48" fillId="0" borderId="0" xfId="0" applyFont="1" applyAlignment="1">
      <alignment horizontal="left" wrapText="1"/>
    </xf>
    <xf numFmtId="0" fontId="64" fillId="0" borderId="0" xfId="130" applyFont="1" applyAlignment="1">
      <alignment horizontal="left" vertical="center" wrapText="1"/>
    </xf>
    <xf numFmtId="1" fontId="59" fillId="0" borderId="0" xfId="0" applyNumberFormat="1" applyFont="1" applyAlignment="1">
      <alignment horizontal="right"/>
    </xf>
    <xf numFmtId="0" fontId="61" fillId="0" borderId="0" xfId="0" applyFont="1" applyAlignment="1">
      <alignment horizontal="left" vertical="center" wrapText="1"/>
    </xf>
    <xf numFmtId="3" fontId="59" fillId="0" borderId="0" xfId="0" applyNumberFormat="1" applyFont="1" applyAlignment="1">
      <alignment horizontal="right" vertical="center"/>
    </xf>
    <xf numFmtId="4" fontId="59" fillId="24" borderId="0" xfId="1" applyFont="1" applyFill="1">
      <alignment horizontal="right" wrapText="1"/>
      <protection locked="0"/>
    </xf>
    <xf numFmtId="1" fontId="0" fillId="0" borderId="0" xfId="0" applyNumberFormat="1" applyAlignment="1">
      <alignment horizontal="right"/>
    </xf>
    <xf numFmtId="0" fontId="59" fillId="0" borderId="0" xfId="0" applyFont="1" applyAlignment="1">
      <alignment horizontal="right" vertical="top"/>
    </xf>
    <xf numFmtId="0" fontId="61" fillId="0" borderId="0" xfId="0" applyFont="1"/>
    <xf numFmtId="4" fontId="0" fillId="24" borderId="0" xfId="0" applyNumberFormat="1" applyFill="1" applyAlignment="1" applyProtection="1">
      <alignment horizontal="right"/>
      <protection locked="0"/>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1" fontId="61" fillId="0" borderId="0" xfId="0" applyNumberFormat="1" applyFont="1" applyAlignment="1">
      <alignment horizontal="right" vertical="center"/>
    </xf>
    <xf numFmtId="0" fontId="61" fillId="0" borderId="0" xfId="0" applyFont="1" applyAlignment="1">
      <alignment wrapText="1"/>
    </xf>
    <xf numFmtId="49" fontId="59" fillId="0" borderId="0" xfId="0" applyNumberFormat="1" applyFont="1" applyAlignment="1">
      <alignment horizontal="right" vertical="top"/>
    </xf>
    <xf numFmtId="0" fontId="12" fillId="0" borderId="0" xfId="0" applyFont="1" applyAlignment="1">
      <alignment horizontal="right"/>
    </xf>
    <xf numFmtId="0" fontId="48" fillId="0" borderId="0" xfId="0" applyFont="1"/>
    <xf numFmtId="0" fontId="48" fillId="0" borderId="0" xfId="0" applyFont="1" applyAlignment="1">
      <alignment horizontal="center"/>
    </xf>
    <xf numFmtId="0" fontId="76" fillId="0" borderId="0" xfId="0" applyFont="1" applyAlignment="1">
      <alignment horizontal="center" vertical="center"/>
    </xf>
    <xf numFmtId="0" fontId="76" fillId="0" borderId="0" xfId="0" applyFont="1"/>
    <xf numFmtId="0" fontId="71" fillId="0" borderId="0" xfId="0" applyFont="1"/>
    <xf numFmtId="2" fontId="0" fillId="0" borderId="0" xfId="0" applyNumberFormat="1"/>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4" fontId="9" fillId="0" borderId="0" xfId="0" applyNumberFormat="1" applyFont="1" applyAlignment="1">
      <alignment horizontal="right" vertical="center" wrapText="1"/>
    </xf>
    <xf numFmtId="4" fontId="61" fillId="0" borderId="0" xfId="0" applyNumberFormat="1" applyFont="1" applyAlignment="1">
      <alignment horizontal="right"/>
    </xf>
    <xf numFmtId="4" fontId="61" fillId="0" borderId="0" xfId="0" applyNumberFormat="1" applyFont="1" applyAlignment="1">
      <alignment horizontal="center"/>
    </xf>
    <xf numFmtId="4" fontId="0" fillId="0" borderId="0" xfId="0" applyNumberFormat="1"/>
    <xf numFmtId="4" fontId="74" fillId="0" borderId="0" xfId="0" applyNumberFormat="1" applyFont="1" applyAlignment="1">
      <alignment horizontal="right"/>
    </xf>
    <xf numFmtId="4" fontId="60" fillId="0" borderId="0" xfId="0" applyNumberFormat="1" applyFont="1" applyAlignment="1">
      <alignment horizontal="right"/>
    </xf>
    <xf numFmtId="4" fontId="74" fillId="0" borderId="0" xfId="1" applyFont="1" applyFill="1">
      <alignment horizontal="right" wrapText="1"/>
      <protection locked="0"/>
    </xf>
    <xf numFmtId="4" fontId="74" fillId="0" borderId="0" xfId="0" applyNumberFormat="1" applyFont="1"/>
    <xf numFmtId="0" fontId="12" fillId="0" borderId="0" xfId="94" applyFont="1" applyAlignment="1">
      <alignment horizontal="left"/>
    </xf>
    <xf numFmtId="0" fontId="74" fillId="0" borderId="0" xfId="0" applyFont="1"/>
    <xf numFmtId="0" fontId="66" fillId="0" borderId="0" xfId="94" applyFont="1" applyAlignment="1">
      <alignment horizontal="left"/>
    </xf>
    <xf numFmtId="0" fontId="66" fillId="0" borderId="0" xfId="13" applyFont="1" applyAlignment="1">
      <alignment horizontal="left"/>
    </xf>
    <xf numFmtId="0" fontId="12" fillId="0" borderId="0" xfId="13" applyAlignment="1">
      <alignment horizontal="left"/>
    </xf>
    <xf numFmtId="4" fontId="48" fillId="0" borderId="0" xfId="0" applyNumberFormat="1" applyFont="1"/>
    <xf numFmtId="4" fontId="48" fillId="0" borderId="0" xfId="1" applyFont="1" applyFill="1">
      <alignment horizontal="right" wrapText="1"/>
      <protection locked="0"/>
    </xf>
    <xf numFmtId="4" fontId="0" fillId="0" borderId="0" xfId="0" applyNumberFormat="1" applyAlignment="1">
      <alignment horizontal="center"/>
    </xf>
    <xf numFmtId="1" fontId="7" fillId="0" borderId="0" xfId="1" applyNumberFormat="1" applyFill="1">
      <alignment horizontal="right" wrapText="1"/>
      <protection locked="0"/>
    </xf>
    <xf numFmtId="4" fontId="0" fillId="0" borderId="0" xfId="1" applyFont="1" applyFill="1">
      <alignment horizontal="right" wrapText="1"/>
      <protection locked="0"/>
    </xf>
    <xf numFmtId="4" fontId="61" fillId="0" borderId="0" xfId="134" applyFont="1" applyFill="1">
      <alignment horizontal="right" wrapText="1"/>
      <protection locked="0"/>
    </xf>
    <xf numFmtId="4" fontId="12" fillId="0" borderId="0" xfId="13" applyNumberFormat="1" applyAlignment="1">
      <alignment horizontal="left"/>
    </xf>
    <xf numFmtId="0" fontId="12" fillId="0" borderId="0" xfId="13" applyAlignment="1">
      <alignment horizontal="left" vertical="justify"/>
    </xf>
    <xf numFmtId="4" fontId="71" fillId="0" borderId="0" xfId="1" applyFont="1" applyFill="1">
      <alignment horizontal="right" wrapText="1"/>
      <protection locked="0"/>
    </xf>
    <xf numFmtId="4" fontId="8" fillId="0" borderId="0" xfId="0" applyNumberFormat="1" applyFont="1" applyAlignment="1">
      <alignment horizontal="right" vertical="center"/>
    </xf>
    <xf numFmtId="3" fontId="0" fillId="0" borderId="0" xfId="0" applyNumberFormat="1" applyAlignment="1">
      <alignment horizontal="right" vertical="center"/>
    </xf>
    <xf numFmtId="4" fontId="59" fillId="0" borderId="7" xfId="0" applyNumberFormat="1" applyFont="1" applyBorder="1" applyAlignment="1">
      <alignment horizontal="center"/>
    </xf>
    <xf numFmtId="175" fontId="68" fillId="0" borderId="0" xfId="2" applyNumberFormat="1" applyFont="1" applyFill="1" applyBorder="1"/>
    <xf numFmtId="0" fontId="0" fillId="0" borderId="3" xfId="0" applyBorder="1" applyAlignment="1">
      <alignment horizontal="right" vertical="center"/>
    </xf>
    <xf numFmtId="164" fontId="12" fillId="0" borderId="5" xfId="0" applyNumberFormat="1" applyFont="1"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8" xfId="0" applyNumberFormat="1" applyBorder="1" applyAlignment="1">
      <alignment horizontal="right" vertical="center"/>
    </xf>
    <xf numFmtId="164" fontId="0" fillId="0" borderId="0" xfId="0" applyNumberFormat="1"/>
    <xf numFmtId="0" fontId="73" fillId="0" borderId="0" xfId="0" applyFont="1"/>
    <xf numFmtId="0" fontId="70" fillId="0" borderId="0" xfId="0" applyFont="1"/>
    <xf numFmtId="4" fontId="69" fillId="0" borderId="0" xfId="0" applyNumberFormat="1" applyFont="1"/>
    <xf numFmtId="9" fontId="69" fillId="0" borderId="0" xfId="2" applyFont="1" applyFill="1" applyBorder="1"/>
    <xf numFmtId="174" fontId="67" fillId="0" borderId="0" xfId="0" applyNumberFormat="1" applyFont="1"/>
    <xf numFmtId="0" fontId="69" fillId="0" borderId="0" xfId="0" applyFont="1"/>
    <xf numFmtId="4" fontId="67" fillId="0" borderId="0" xfId="0" applyNumberFormat="1" applyFont="1"/>
    <xf numFmtId="0" fontId="68" fillId="0" borderId="0" xfId="0" applyFont="1"/>
    <xf numFmtId="1" fontId="0" fillId="0" borderId="0" xfId="0" applyNumberFormat="1" applyAlignment="1">
      <alignment horizontal="center"/>
    </xf>
    <xf numFmtId="1" fontId="12" fillId="0" borderId="0" xfId="130" applyNumberFormat="1"/>
    <xf numFmtId="1" fontId="59" fillId="0" borderId="7" xfId="0" applyNumberFormat="1" applyFont="1" applyBorder="1" applyAlignment="1">
      <alignment horizontal="right" vertical="center"/>
    </xf>
    <xf numFmtId="1" fontId="59" fillId="0" borderId="0" xfId="0" applyNumberFormat="1" applyFont="1"/>
    <xf numFmtId="4" fontId="63" fillId="0" borderId="36" xfId="0" applyNumberFormat="1" applyFont="1" applyBorder="1" applyAlignment="1">
      <alignment horizontal="right" vertical="center" wrapText="1"/>
    </xf>
    <xf numFmtId="0" fontId="63" fillId="0" borderId="36" xfId="0" applyFont="1" applyBorder="1" applyAlignment="1">
      <alignment horizontal="right" vertical="center" wrapText="1"/>
    </xf>
    <xf numFmtId="3" fontId="63" fillId="0" borderId="36" xfId="0" applyNumberFormat="1" applyFont="1" applyBorder="1" applyAlignment="1">
      <alignment horizontal="right" vertical="center" wrapText="1"/>
    </xf>
    <xf numFmtId="0" fontId="63" fillId="0" borderId="36" xfId="0" applyFont="1" applyBorder="1" applyAlignment="1">
      <alignment horizontal="center" vertical="center" wrapText="1"/>
    </xf>
    <xf numFmtId="4" fontId="9" fillId="0" borderId="36"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0" fontId="9" fillId="0" borderId="36" xfId="0" applyFont="1" applyBorder="1" applyAlignment="1">
      <alignment horizontal="right" vertical="center" wrapText="1"/>
    </xf>
    <xf numFmtId="0" fontId="9" fillId="0" borderId="36" xfId="0" applyFont="1" applyBorder="1" applyAlignment="1">
      <alignment horizontal="center" vertical="center" wrapText="1"/>
    </xf>
    <xf numFmtId="176" fontId="77" fillId="0" borderId="0" xfId="163" applyNumberFormat="1" applyFont="1" applyAlignment="1">
      <alignment horizontal="center"/>
    </xf>
    <xf numFmtId="9" fontId="69" fillId="0" borderId="0" xfId="2" applyFont="1" applyBorder="1"/>
    <xf numFmtId="175" fontId="68" fillId="0" borderId="0" xfId="2" applyNumberFormat="1" applyFont="1" applyBorder="1"/>
    <xf numFmtId="4" fontId="59" fillId="26" borderId="0" xfId="0" applyNumberFormat="1" applyFont="1" applyFill="1" applyAlignment="1">
      <alignment horizontal="right"/>
    </xf>
    <xf numFmtId="4" fontId="7" fillId="26" borderId="0" xfId="134" applyFill="1">
      <alignment horizontal="right" wrapText="1"/>
      <protection locked="0"/>
    </xf>
    <xf numFmtId="4" fontId="7" fillId="26" borderId="0" xfId="1" applyFill="1">
      <alignment horizontal="right" wrapText="1"/>
      <protection locked="0"/>
    </xf>
    <xf numFmtId="4" fontId="7" fillId="2" borderId="8" xfId="1" applyBorder="1">
      <alignment horizontal="right" wrapText="1"/>
      <protection locked="0"/>
    </xf>
    <xf numFmtId="4" fontId="7" fillId="26" borderId="8" xfId="1" applyFill="1" applyBorder="1">
      <alignment horizontal="right" wrapText="1"/>
      <protection locked="0"/>
    </xf>
    <xf numFmtId="4" fontId="7" fillId="27" borderId="0" xfId="134" applyFill="1">
      <alignment horizontal="right" wrapText="1"/>
      <protection locked="0"/>
    </xf>
    <xf numFmtId="0" fontId="79" fillId="0" borderId="0" xfId="164" applyProtection="1"/>
    <xf numFmtId="0" fontId="82" fillId="29" borderId="39" xfId="165" applyFont="1" applyFill="1" applyBorder="1" applyAlignment="1" applyProtection="1">
      <alignment horizontal="center" vertical="center" wrapText="1"/>
    </xf>
    <xf numFmtId="0" fontId="83" fillId="0" borderId="0" xfId="164" applyFont="1" applyAlignment="1" applyProtection="1">
      <alignment vertical="center"/>
    </xf>
    <xf numFmtId="0" fontId="83" fillId="0" borderId="0" xfId="164" applyFont="1" applyAlignment="1" applyProtection="1">
      <alignment horizontal="left" vertical="center" wrapText="1"/>
    </xf>
    <xf numFmtId="49" fontId="53" fillId="0" borderId="0" xfId="164" applyNumberFormat="1" applyFont="1" applyAlignment="1" applyProtection="1">
      <alignment horizontal="left" vertical="top"/>
    </xf>
    <xf numFmtId="0" fontId="82" fillId="0" borderId="0" xfId="165" applyFont="1" applyProtection="1"/>
    <xf numFmtId="4" fontId="53" fillId="0" borderId="0" xfId="165" applyNumberFormat="1" applyFont="1" applyProtection="1"/>
    <xf numFmtId="0" fontId="0" fillId="0" borderId="0" xfId="164" applyFont="1" applyProtection="1"/>
    <xf numFmtId="0" fontId="53" fillId="0" borderId="0" xfId="165" applyFont="1" applyProtection="1"/>
    <xf numFmtId="49" fontId="79" fillId="30" borderId="40" xfId="164" applyNumberFormat="1" applyFill="1" applyBorder="1" applyAlignment="1" applyProtection="1">
      <alignment horizontal="center" vertical="top"/>
    </xf>
    <xf numFmtId="0" fontId="82" fillId="30" borderId="40" xfId="164" applyFont="1" applyFill="1" applyBorder="1" applyAlignment="1" applyProtection="1">
      <alignment horizontal="right" vertical="top"/>
    </xf>
    <xf numFmtId="4" fontId="83" fillId="30" borderId="40" xfId="164" applyNumberFormat="1" applyFont="1" applyFill="1" applyBorder="1" applyProtection="1"/>
    <xf numFmtId="0" fontId="63" fillId="0" borderId="31" xfId="0" applyFont="1" applyBorder="1" applyAlignment="1" applyProtection="1">
      <alignment horizontal="right" vertical="center" wrapText="1"/>
      <protection locked="0"/>
    </xf>
    <xf numFmtId="0" fontId="63" fillId="0" borderId="31" xfId="0" applyFont="1" applyBorder="1" applyAlignment="1" applyProtection="1">
      <alignment horizontal="center" vertical="center" wrapText="1"/>
      <protection locked="0"/>
    </xf>
    <xf numFmtId="3" fontId="63" fillId="0" borderId="31" xfId="0" applyNumberFormat="1" applyFont="1" applyBorder="1" applyAlignment="1" applyProtection="1">
      <alignment horizontal="right" vertical="center" wrapText="1"/>
      <protection locked="0"/>
    </xf>
    <xf numFmtId="4" fontId="9" fillId="0" borderId="31" xfId="0" applyNumberFormat="1" applyFont="1" applyBorder="1" applyAlignment="1" applyProtection="1">
      <alignment horizontal="right" vertical="center" wrapText="1"/>
      <protection locked="0"/>
    </xf>
    <xf numFmtId="0" fontId="59" fillId="0" borderId="0" xfId="0" applyFont="1" applyAlignment="1" applyProtection="1">
      <alignment vertical="top"/>
      <protection locked="0"/>
    </xf>
    <xf numFmtId="0" fontId="59" fillId="0" borderId="0" xfId="0" applyFont="1" applyAlignment="1" applyProtection="1">
      <alignment wrapText="1"/>
      <protection locked="0"/>
    </xf>
    <xf numFmtId="0" fontId="59" fillId="0" borderId="0" xfId="0" applyFont="1" applyAlignment="1" applyProtection="1">
      <alignment horizontal="right"/>
      <protection locked="0"/>
    </xf>
    <xf numFmtId="0" fontId="59" fillId="0" borderId="0" xfId="0" applyFont="1" applyProtection="1">
      <protection locked="0"/>
    </xf>
    <xf numFmtId="0" fontId="61" fillId="0" borderId="0" xfId="0" applyFont="1" applyAlignment="1" applyProtection="1">
      <alignment horizontal="right" vertical="center"/>
      <protection locked="0"/>
    </xf>
    <xf numFmtId="0" fontId="51" fillId="0" borderId="0" xfId="0" applyFont="1" applyAlignment="1" applyProtection="1">
      <alignment horizontal="left" vertical="center" wrapText="1"/>
      <protection locked="0"/>
    </xf>
    <xf numFmtId="3" fontId="59" fillId="0" borderId="0" xfId="0" applyNumberFormat="1" applyFont="1" applyAlignment="1" applyProtection="1">
      <alignment horizontal="right"/>
      <protection locked="0"/>
    </xf>
    <xf numFmtId="4" fontId="59" fillId="0" borderId="0" xfId="0" applyNumberFormat="1" applyFont="1" applyAlignment="1" applyProtection="1">
      <alignment horizontal="right"/>
      <protection locked="0"/>
    </xf>
    <xf numFmtId="2" fontId="61" fillId="0" borderId="0" xfId="0" applyNumberFormat="1" applyFont="1" applyAlignment="1" applyProtection="1">
      <alignment horizontal="right" vertical="center"/>
      <protection locked="0"/>
    </xf>
    <xf numFmtId="0" fontId="51" fillId="0" borderId="0" xfId="13" applyFont="1" applyAlignment="1" applyProtection="1">
      <alignment horizontal="left" vertical="center" wrapText="1"/>
      <protection locked="0"/>
    </xf>
    <xf numFmtId="0" fontId="59" fillId="0" borderId="0" xfId="0" applyFont="1" applyAlignment="1" applyProtection="1">
      <alignment horizontal="left"/>
      <protection locked="0"/>
    </xf>
    <xf numFmtId="4" fontId="59" fillId="26" borderId="0" xfId="0" applyNumberFormat="1" applyFont="1" applyFill="1" applyAlignment="1" applyProtection="1">
      <alignment horizontal="right"/>
      <protection locked="0"/>
    </xf>
    <xf numFmtId="0" fontId="59" fillId="0" borderId="0" xfId="0" applyFont="1" applyAlignment="1" applyProtection="1">
      <alignment horizontal="right" vertical="center"/>
      <protection locked="0"/>
    </xf>
    <xf numFmtId="0" fontId="59"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horizontal="right"/>
      <protection locked="0"/>
    </xf>
    <xf numFmtId="0" fontId="0" fillId="0" borderId="0" xfId="0" applyAlignment="1" applyProtection="1">
      <alignment horizontal="left"/>
      <protection locked="0"/>
    </xf>
    <xf numFmtId="3" fontId="0" fillId="0" borderId="0" xfId="0" applyNumberFormat="1" applyProtection="1">
      <protection locked="0"/>
    </xf>
    <xf numFmtId="0" fontId="48" fillId="0" borderId="0" xfId="0" applyFont="1" applyAlignment="1" applyProtection="1">
      <alignment horizontal="right" vertical="center"/>
      <protection locked="0"/>
    </xf>
    <xf numFmtId="0" fontId="48" fillId="0" borderId="0" xfId="0" applyFont="1" applyAlignment="1" applyProtection="1">
      <alignment wrapText="1"/>
      <protection locked="0"/>
    </xf>
    <xf numFmtId="0" fontId="48" fillId="0" borderId="0" xfId="0" applyFont="1" applyAlignment="1" applyProtection="1">
      <alignment horizontal="left"/>
      <protection locked="0"/>
    </xf>
    <xf numFmtId="3" fontId="48" fillId="0" borderId="0" xfId="0" applyNumberFormat="1" applyFont="1" applyAlignment="1" applyProtection="1">
      <alignment horizontal="right"/>
      <protection locked="0"/>
    </xf>
    <xf numFmtId="0" fontId="48" fillId="0" borderId="0" xfId="0" applyFont="1" applyAlignment="1" applyProtection="1">
      <alignment vertical="top"/>
      <protection locked="0"/>
    </xf>
    <xf numFmtId="0" fontId="48" fillId="0" borderId="0" xfId="0" applyFont="1" applyAlignment="1" applyProtection="1">
      <alignment vertical="center" wrapText="1"/>
      <protection locked="0"/>
    </xf>
    <xf numFmtId="0" fontId="48" fillId="0" borderId="0" xfId="130" applyFont="1" applyAlignment="1" applyProtection="1">
      <alignment horizontal="left"/>
      <protection locked="0"/>
    </xf>
    <xf numFmtId="0" fontId="48" fillId="0" borderId="0" xfId="0" applyFont="1" applyAlignment="1" applyProtection="1">
      <alignment horizontal="right"/>
      <protection locked="0"/>
    </xf>
    <xf numFmtId="0" fontId="48" fillId="0" borderId="0" xfId="0" applyFont="1" applyAlignment="1" applyProtection="1">
      <alignment horizontal="center"/>
      <protection locked="0"/>
    </xf>
    <xf numFmtId="0" fontId="0" fillId="0" borderId="0" xfId="0" applyAlignment="1" applyProtection="1">
      <alignment horizontal="center"/>
      <protection locked="0"/>
    </xf>
    <xf numFmtId="4" fontId="59" fillId="24" borderId="0" xfId="1" applyFont="1" applyFill="1" applyProtection="1">
      <alignment horizontal="right" wrapText="1"/>
    </xf>
    <xf numFmtId="4" fontId="0" fillId="0" borderId="0" xfId="134" applyFont="1" applyFill="1" applyProtection="1">
      <alignment horizontal="right" wrapText="1"/>
    </xf>
    <xf numFmtId="4" fontId="7" fillId="0" borderId="0" xfId="1" applyFill="1" applyProtection="1">
      <alignment horizontal="right" wrapText="1"/>
    </xf>
    <xf numFmtId="4" fontId="0" fillId="0" borderId="7" xfId="0" applyNumberFormat="1" applyBorder="1" applyAlignment="1">
      <alignment horizontal="right" vertical="center"/>
    </xf>
    <xf numFmtId="4" fontId="61" fillId="0" borderId="0" xfId="134" applyFont="1" applyFill="1" applyProtection="1">
      <alignment horizontal="right" wrapText="1"/>
    </xf>
    <xf numFmtId="4" fontId="59" fillId="0" borderId="0" xfId="1" applyFont="1" applyFill="1" applyProtection="1">
      <alignment horizontal="right" wrapText="1"/>
    </xf>
    <xf numFmtId="0" fontId="59" fillId="0" borderId="41" xfId="0" applyFont="1" applyBorder="1" applyAlignment="1">
      <alignment horizontal="left"/>
    </xf>
    <xf numFmtId="0" fontId="59" fillId="0" borderId="0" xfId="0" applyFont="1" applyAlignment="1">
      <alignment horizontal="center" vertical="center"/>
    </xf>
    <xf numFmtId="0" fontId="48" fillId="0" borderId="41" xfId="0" applyFont="1" applyBorder="1" applyAlignment="1">
      <alignment horizontal="left"/>
    </xf>
    <xf numFmtId="0" fontId="48" fillId="0" borderId="0" xfId="0" applyFont="1" applyAlignment="1">
      <alignment horizontal="left"/>
    </xf>
    <xf numFmtId="1" fontId="48" fillId="0" borderId="0" xfId="0" applyNumberFormat="1" applyFont="1" applyAlignment="1">
      <alignment horizontal="right"/>
    </xf>
    <xf numFmtId="0" fontId="48" fillId="0" borderId="0" xfId="0" applyFont="1" applyAlignment="1">
      <alignment horizontal="right"/>
    </xf>
    <xf numFmtId="0" fontId="48" fillId="0" borderId="0" xfId="0" applyFont="1" applyAlignment="1">
      <alignment vertical="center" wrapText="1"/>
    </xf>
    <xf numFmtId="4" fontId="7" fillId="24" borderId="0" xfId="1" applyFill="1" applyProtection="1">
      <alignment horizontal="right" wrapText="1"/>
    </xf>
    <xf numFmtId="4" fontId="61" fillId="0" borderId="7" xfId="0" applyNumberFormat="1" applyFont="1" applyBorder="1" applyAlignment="1">
      <alignment horizontal="center"/>
    </xf>
    <xf numFmtId="0" fontId="80" fillId="28" borderId="0" xfId="164" applyFont="1" applyFill="1" applyAlignment="1" applyProtection="1">
      <alignment horizontal="center" vertical="center" wrapText="1"/>
    </xf>
    <xf numFmtId="0" fontId="61" fillId="0" borderId="0" xfId="0" applyFont="1" applyAlignment="1">
      <alignment horizontal="center"/>
    </xf>
    <xf numFmtId="0" fontId="68" fillId="0" borderId="0" xfId="0" applyFont="1" applyAlignment="1">
      <alignment horizont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37" xfId="0" applyFont="1" applyBorder="1" applyAlignment="1">
      <alignment horizontal="left" vertical="center"/>
    </xf>
    <xf numFmtId="0" fontId="0" fillId="0" borderId="5" xfId="0" applyBorder="1" applyAlignment="1">
      <alignment horizontal="left" vertical="center"/>
    </xf>
    <xf numFmtId="0" fontId="0" fillId="0" borderId="36" xfId="0"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56" fillId="0" borderId="0" xfId="0" applyFont="1" applyAlignment="1">
      <alignment vertical="center" wrapText="1"/>
    </xf>
    <xf numFmtId="0" fontId="0" fillId="0" borderId="0" xfId="0" applyAlignment="1">
      <alignment horizontal="center" vertical="center"/>
    </xf>
  </cellXfs>
  <cellStyles count="166">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4" xr:uid="{8BBAB4CB-A678-419D-9450-C5EB65CF908C}"/>
    <cellStyle name="Check Cell" xfId="65" xr:uid="{00000000-0005-0000-0000-000033000000}"/>
    <cellStyle name="Column Header" xfId="66" xr:uid="{00000000-0005-0000-0000-000034000000}"/>
    <cellStyle name="Column Header 2" xfId="67" xr:uid="{00000000-0005-0000-0000-000035000000}"/>
    <cellStyle name="Comma_Sheet1 2" xfId="120" xr:uid="{0C4F857A-A7E6-40E9-8BA0-308BFF1B2445}"/>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7" xr:uid="{9AA6995E-325B-40AF-B96E-A343B42EFE7B}"/>
    <cellStyle name="Navadno 10 2 2" xfId="144" xr:uid="{834A2F36-E6EA-401B-9515-E76B7FDA2E1D}"/>
    <cellStyle name="Navadno 10 2 2 2" xfId="162" xr:uid="{38DD78FC-CC1F-4A9F-A313-F30664DAF71D}"/>
    <cellStyle name="Navadno 10 2 3" xfId="153" xr:uid="{594CA253-E7F1-46BA-897A-02A5690F0B2C}"/>
    <cellStyle name="Navadno 10 3" xfId="139" xr:uid="{7F1E9248-AAD9-4A96-820A-3F9AAE044F75}"/>
    <cellStyle name="Navadno 10 3 2" xfId="157" xr:uid="{121D07A3-D931-4F93-B0DC-3DE5351B855C}"/>
    <cellStyle name="Navadno 10 4" xfId="148" xr:uid="{3DCA115A-E5EF-494F-B46E-728924D667D8}"/>
    <cellStyle name="Navadno 11 2" xfId="129" xr:uid="{A170D290-169B-4AAF-99B8-31516F5B7167}"/>
    <cellStyle name="Navadno 16" xfId="165" xr:uid="{25DF7ED8-6ABB-4767-A0C5-AE3989720DF5}"/>
    <cellStyle name="Navadno 2" xfId="11" xr:uid="{00000000-0005-0000-0000-00004A000000}"/>
    <cellStyle name="Navadno 2 2" xfId="88" xr:uid="{00000000-0005-0000-0000-00004B000000}"/>
    <cellStyle name="Navadno 2 3" xfId="87" xr:uid="{00000000-0005-0000-0000-00004C000000}"/>
    <cellStyle name="Navadno 2 4" xfId="124" xr:uid="{E05BFEF0-7C88-4438-9B14-40A8CCEF77F3}"/>
    <cellStyle name="Navadno 2 4 2" xfId="141" xr:uid="{BFE8B477-2823-4E2E-B3A5-80C252656888}"/>
    <cellStyle name="Navadno 2 4 2 2" xfId="159" xr:uid="{3774E03F-1BF4-46C7-98FB-BE5A0C2C02CA}"/>
    <cellStyle name="Navadno 2 4 3" xfId="150" xr:uid="{BCC79B83-8DD1-414D-932B-497BB39B05A1}"/>
    <cellStyle name="Navadno 2 5" xfId="136" xr:uid="{14AC0859-376F-467C-8E30-3B3832503EB3}"/>
    <cellStyle name="Navadno 2 5 2" xfId="155" xr:uid="{1501EB22-8F24-4E6B-91EB-0C0E996590CD}"/>
    <cellStyle name="Navadno 2 6" xfId="146" xr:uid="{C4F172B8-0A5A-4C4A-9D49-64E2EADE79B4}"/>
    <cellStyle name="Navadno 20" xfId="164" xr:uid="{0046EC06-208C-48E8-920E-86C6E04FD7F9}"/>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31" xr:uid="{B7215D41-648C-4CDD-B944-468CBF044BCB}"/>
    <cellStyle name="Navadno 7" xfId="14" xr:uid="{00000000-0005-0000-0000-000051000000}"/>
    <cellStyle name="Navadno 8" xfId="138" xr:uid="{ECDAC0BB-6556-40F4-AA62-5002896C4920}"/>
    <cellStyle name="Navadno 9" xfId="163" xr:uid="{16885663-F1C0-42AF-9F15-E3D65B7940D6}"/>
    <cellStyle name="Navadno_04164-00_pzr_5_p_1" xfId="128" xr:uid="{937589FD-374E-423E-A641-6689780799A6}"/>
    <cellStyle name="Navadno_V. električne instalacije" xfId="130" xr:uid="{58353DA6-E0ED-4826-BDAD-563466217489}"/>
    <cellStyle name="Neutral" xfId="93" xr:uid="{00000000-0005-0000-0000-000055000000}"/>
    <cellStyle name="normal" xfId="10" xr:uid="{00000000-0005-0000-0000-000056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5" xr:uid="{564E06F3-14EE-4483-BB8B-9793641C0A56}"/>
    <cellStyle name="Normal 2 2 3 2 2 2" xfId="142" xr:uid="{7DB119A1-12D0-4E3F-9D6A-85ADBA9D4738}"/>
    <cellStyle name="Normal 2 2 3 2 2 2 2" xfId="160" xr:uid="{271313B3-F228-4926-9598-2F37F15EB402}"/>
    <cellStyle name="Normal 2 2 3 2 2 3" xfId="151" xr:uid="{5DF10469-AA04-4A91-ACE4-B8DB60FC8119}"/>
    <cellStyle name="Normal 2 2 3 2 3" xfId="137" xr:uid="{CF9B8529-A105-48C0-89BE-E1B8AA95DD01}"/>
    <cellStyle name="Normal 2 2 3 2 3 2" xfId="156" xr:uid="{D13D48C4-8CB7-4869-8D8A-1C783DF6785A}"/>
    <cellStyle name="Normal 2 2 3 2 4" xfId="147" xr:uid="{8D65CF2D-791C-4214-B6B0-6899233D6360}"/>
    <cellStyle name="Normal 2 2 3 3" xfId="123" xr:uid="{9DCC13A2-BFF8-4301-B30D-830BFE7DC0DF}"/>
    <cellStyle name="Normal 2 2 3 3 2" xfId="140" xr:uid="{FF634E66-2C95-4080-BAA1-E843FD963E22}"/>
    <cellStyle name="Normal 2 2 3 3 2 2" xfId="158" xr:uid="{81E05489-C686-4B72-A682-CC2F73ED6CBB}"/>
    <cellStyle name="Normal 2 2 3 3 3" xfId="149" xr:uid="{D9B43EB2-4ECD-4289-ABE2-870DDFECD75A}"/>
    <cellStyle name="Normal 2 2 3 4" xfId="135" xr:uid="{38CCD9E6-F676-42F4-B9A0-BD494E4C23C3}"/>
    <cellStyle name="Normal 2 2 3 4 2" xfId="154" xr:uid="{050DD724-4D88-42B5-B1C3-49679A28FD3F}"/>
    <cellStyle name="Normal 2 2 3 5" xfId="145" xr:uid="{AA3B566C-C40D-42D7-931B-2D8761C359E0}"/>
    <cellStyle name="Normal 2 5" xfId="8" xr:uid="{00000000-0005-0000-0000-00005C000000}"/>
    <cellStyle name="Normal 3" xfId="95" xr:uid="{00000000-0005-0000-0000-00005D000000}"/>
    <cellStyle name="Normal 3 10" xfId="119" xr:uid="{E52E0048-327D-4C5A-808D-046FA0CB5EE1}"/>
    <cellStyle name="Normal_Sheet1" xfId="118" xr:uid="{C2304E2D-00D9-43F1-B7A0-D5A324DA26E4}"/>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3"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6" xr:uid="{6A335563-F737-4023-B4CA-02E9BF1D160C}"/>
    <cellStyle name="Valuta 2 2" xfId="132" xr:uid="{CD632A2D-8E13-46FA-B7CE-2FA250080BC2}"/>
    <cellStyle name="Valuta 2 3" xfId="143" xr:uid="{81B3EC7A-E230-452F-8557-FE9B12AADE6C}"/>
    <cellStyle name="Valuta 2 3 2" xfId="161" xr:uid="{45912FD1-023E-47FF-9DFE-0EFF1B474C51}"/>
    <cellStyle name="Valuta 2 4" xfId="152" xr:uid="{CC3F0CC5-B665-466F-BA1B-EB29D3C801D3}"/>
    <cellStyle name="Vejica 15" xfId="5" xr:uid="{00000000-0005-0000-0000-000075000000}"/>
    <cellStyle name="Vejica 2" xfId="114" xr:uid="{00000000-0005-0000-0000-000076000000}"/>
    <cellStyle name="Vejica 3" xfId="115" xr:uid="{00000000-0005-0000-0000-000077000000}"/>
    <cellStyle name="Vejica 46" xfId="121" xr:uid="{E2E68347-8462-4CEE-8543-4B51F97C033E}"/>
    <cellStyle name="Vejica 47" xfId="122"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441960</xdr:colOff>
          <xdr:row>25</xdr:row>
          <xdr:rowOff>60960</xdr:rowOff>
        </xdr:from>
        <xdr:to>
          <xdr:col>5</xdr:col>
          <xdr:colOff>358140</xdr:colOff>
          <xdr:row>80</xdr:row>
          <xdr:rowOff>53340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61AE9-54A2-4CDD-A5A2-7CEE2528709F}">
  <sheetPr>
    <tabColor theme="0"/>
  </sheetPr>
  <dimension ref="B6:D18"/>
  <sheetViews>
    <sheetView workbookViewId="0">
      <selection activeCell="D11" sqref="D11"/>
    </sheetView>
  </sheetViews>
  <sheetFormatPr defaultRowHeight="13.2"/>
  <cols>
    <col min="3" max="3" width="41" customWidth="1"/>
    <col min="4" max="4" width="20.77734375" customWidth="1"/>
  </cols>
  <sheetData>
    <row r="6" spans="2:4" ht="18" customHeight="1">
      <c r="B6" s="327" t="s">
        <v>197</v>
      </c>
      <c r="C6" s="327"/>
      <c r="D6" s="327"/>
    </row>
    <row r="7" spans="2:4" ht="14.4">
      <c r="B7" s="267"/>
      <c r="C7" s="267"/>
      <c r="D7" s="267"/>
    </row>
    <row r="8" spans="2:4" ht="14.4">
      <c r="B8" s="267"/>
      <c r="C8" s="267"/>
      <c r="D8" s="267"/>
    </row>
    <row r="9" spans="2:4">
      <c r="B9" s="268" t="s">
        <v>198</v>
      </c>
      <c r="C9" s="268" t="s">
        <v>199</v>
      </c>
      <c r="D9" s="268" t="s">
        <v>200</v>
      </c>
    </row>
    <row r="10" spans="2:4">
      <c r="B10" s="269"/>
      <c r="C10" s="270"/>
      <c r="D10" s="269"/>
    </row>
    <row r="11" spans="2:4">
      <c r="B11" s="271" t="s">
        <v>12</v>
      </c>
      <c r="C11" s="272" t="s">
        <v>150</v>
      </c>
      <c r="D11" s="273">
        <f>'3.3 REK VRTEC KROJAČEK'!F37</f>
        <v>0</v>
      </c>
    </row>
    <row r="12" spans="2:4" ht="14.4">
      <c r="B12" s="267" t="s">
        <v>15</v>
      </c>
      <c r="C12" s="272" t="s">
        <v>159</v>
      </c>
      <c r="D12" s="273">
        <f>'3.3 REK ŠENTENEL'!F37</f>
        <v>0</v>
      </c>
    </row>
    <row r="13" spans="2:4">
      <c r="B13" s="271" t="s">
        <v>28</v>
      </c>
      <c r="C13" s="272" t="s">
        <v>179</v>
      </c>
      <c r="D13" s="273">
        <f>'3.3 REK LEŠE'!F37</f>
        <v>0</v>
      </c>
    </row>
    <row r="14" spans="2:4">
      <c r="B14" s="274" t="s">
        <v>57</v>
      </c>
      <c r="C14" s="272" t="s">
        <v>184</v>
      </c>
      <c r="D14" s="273">
        <f>'3.3 REK HOLMEC'!F37</f>
        <v>0</v>
      </c>
    </row>
    <row r="15" spans="2:4">
      <c r="B15" s="271"/>
      <c r="C15" s="272"/>
      <c r="D15" s="273"/>
    </row>
    <row r="16" spans="2:4" ht="14.4">
      <c r="B16" s="267"/>
      <c r="C16" s="272"/>
      <c r="D16" s="273"/>
    </row>
    <row r="17" spans="2:4" ht="14.4">
      <c r="B17" s="267"/>
      <c r="C17" s="275"/>
      <c r="D17" s="273"/>
    </row>
    <row r="18" spans="2:4" ht="14.4">
      <c r="B18" s="276"/>
      <c r="C18" s="277" t="s">
        <v>201</v>
      </c>
      <c r="D18" s="278">
        <f>SUM(D11:D17)</f>
        <v>0</v>
      </c>
    </row>
  </sheetData>
  <sheetProtection algorithmName="SHA-512" hashValue="6A7TPNyzjsQ4cZELm/jHWxR8HMppi9G9V7V7+m801hLrHNhhTCY2mGorVU7BLWGi+UB9f2Gq1iGuu4+JmuYFXg==" saltValue="GLf2tAXhd92kXQF6CCpH5w==" spinCount="100000" sheet="1" objects="1" scenarios="1"/>
  <mergeCells count="1">
    <mergeCell ref="B6:D6"/>
  </mergeCells>
  <pageMargins left="0.7" right="0.7" top="0.75" bottom="0.75" header="0.3" footer="0.3"/>
  <drawing r:id="rId1"/>
  <legacyDrawing r:id="rId2"/>
  <oleObjects>
    <mc:AlternateContent xmlns:mc="http://schemas.openxmlformats.org/markup-compatibility/2006">
      <mc:Choice Requires="x14">
        <oleObject progId="Word.Document.12" shapeId="2049" r:id="rId3">
          <objectPr defaultSize="0" autoPict="0" r:id="rId4">
            <anchor moveWithCells="1">
              <from>
                <xdr:col>1</xdr:col>
                <xdr:colOff>441960</xdr:colOff>
                <xdr:row>25</xdr:row>
                <xdr:rowOff>60960</xdr:rowOff>
              </from>
              <to>
                <xdr:col>5</xdr:col>
                <xdr:colOff>358140</xdr:colOff>
                <xdr:row>80</xdr:row>
                <xdr:rowOff>53340</xdr:rowOff>
              </to>
            </anchor>
          </objectPr>
        </oleObject>
      </mc:Choice>
      <mc:Fallback>
        <oleObject progId="Word.Document.12" shapeId="2049"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M52"/>
  <sheetViews>
    <sheetView tabSelected="1" topLeftCell="A19" zoomScale="115" zoomScaleNormal="115" zoomScaleSheetLayoutView="100" zoomScalePageLayoutView="85" workbookViewId="0">
      <selection activeCell="B30" sqref="B30:E30"/>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399999999999999" thickBot="1">
      <c r="A6" s="30" t="s">
        <v>18</v>
      </c>
      <c r="B6" s="11"/>
    </row>
    <row r="7" spans="1:6" ht="88.05" customHeight="1" thickBot="1">
      <c r="A7" s="330" t="s">
        <v>30</v>
      </c>
      <c r="B7" s="331"/>
      <c r="C7" s="331"/>
      <c r="D7" s="331"/>
      <c r="E7" s="331"/>
      <c r="F7" s="332"/>
    </row>
    <row r="8" spans="1:6">
      <c r="B8" s="7"/>
      <c r="F8" s="13"/>
    </row>
    <row r="9" spans="1:6" ht="25.05" customHeight="1">
      <c r="B9" s="7"/>
      <c r="C9" s="333"/>
      <c r="D9" s="333"/>
      <c r="E9" s="333"/>
      <c r="F9" s="333"/>
    </row>
    <row r="10" spans="1:6" ht="52.8">
      <c r="A10" s="21" t="s">
        <v>2</v>
      </c>
      <c r="B10" s="22"/>
      <c r="C10" s="131" t="s">
        <v>125</v>
      </c>
      <c r="D10" s="21"/>
      <c r="E10" s="21"/>
      <c r="F10" s="54"/>
    </row>
    <row r="11" spans="1:6">
      <c r="B11" s="12"/>
      <c r="C11" s="7"/>
    </row>
    <row r="12" spans="1:6">
      <c r="B12" s="7"/>
      <c r="C12" s="7"/>
      <c r="F12" s="13"/>
    </row>
    <row r="13" spans="1:6">
      <c r="A13" s="21" t="s">
        <v>3</v>
      </c>
      <c r="B13" s="22"/>
      <c r="C13" s="23" t="s">
        <v>150</v>
      </c>
      <c r="D13" s="21"/>
      <c r="E13" s="21"/>
      <c r="F13" s="21"/>
    </row>
    <row r="14" spans="1:6">
      <c r="B14" s="12"/>
      <c r="C14" s="7"/>
    </row>
    <row r="15" spans="1:6">
      <c r="A15" s="21"/>
      <c r="B15" s="22"/>
      <c r="C15" s="23"/>
      <c r="D15" s="21"/>
      <c r="E15" s="21"/>
      <c r="F15" s="21"/>
    </row>
    <row r="16" spans="1:6">
      <c r="B16" s="12"/>
      <c r="C16" s="7"/>
    </row>
    <row r="17" spans="1:13">
      <c r="A17" s="21"/>
      <c r="B17" s="22"/>
      <c r="C17" s="23"/>
      <c r="D17" s="21"/>
      <c r="E17" s="21"/>
      <c r="F17" s="21"/>
    </row>
    <row r="18" spans="1:13">
      <c r="B18" s="12"/>
      <c r="C18" s="7"/>
    </row>
    <row r="19" spans="1:13">
      <c r="B19" s="12"/>
      <c r="C19" s="7"/>
    </row>
    <row r="20" spans="1:13">
      <c r="B20" s="7"/>
    </row>
    <row r="21" spans="1:13">
      <c r="B21" s="7"/>
      <c r="C21" s="7"/>
    </row>
    <row r="22" spans="1:13">
      <c r="A22" s="21" t="s">
        <v>4</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5</v>
      </c>
      <c r="C26" s="17"/>
      <c r="D26" s="17"/>
      <c r="E26" s="17"/>
      <c r="F26" s="231"/>
    </row>
    <row r="27" spans="1:13">
      <c r="A27" s="195" t="str">
        <f>'3.3.1.VODENJE IN DOKUMENTACIJA'!A7</f>
        <v>1.</v>
      </c>
      <c r="B27" s="335" t="str">
        <f>'3.3.1.VODENJE IN DOKUMENTACIJA'!B7</f>
        <v>VODENJE IN DOKUMENTACIJA</v>
      </c>
      <c r="C27" s="336"/>
      <c r="D27" s="336"/>
      <c r="E27" s="337"/>
      <c r="F27" s="232">
        <f>'3.3.1.VODENJE IN DOKUMENTACIJA'!F47</f>
        <v>0</v>
      </c>
      <c r="K27" s="237"/>
      <c r="L27" s="237"/>
      <c r="M27" s="237"/>
    </row>
    <row r="28" spans="1:13">
      <c r="A28" s="13" t="str">
        <f>'3.3.2.SEZNAM OPREME MFE'!A7</f>
        <v>2.</v>
      </c>
      <c r="B28" s="338" t="str">
        <f>'3.3.2.SEZNAM OPREME MFE'!B7</f>
        <v>SEZNAM OPREME MFE</v>
      </c>
      <c r="C28" s="339"/>
      <c r="D28" s="339"/>
      <c r="E28" s="340"/>
      <c r="F28" s="232">
        <f>'3.3.2.SEZNAM OPREME MFE'!F39</f>
        <v>0</v>
      </c>
      <c r="K28" s="189"/>
      <c r="L28" s="237"/>
      <c r="M28" s="237"/>
    </row>
    <row r="29" spans="1:13">
      <c r="A29" s="13" t="str">
        <f>'3.3.7.ELEKTROMONTAŽNA IN KROVSK'!A7</f>
        <v>3.</v>
      </c>
      <c r="B29" s="338" t="str">
        <f>'3.3.3.SEZNAM OPREME KONSTRUKCIJ'!B7</f>
        <v>SEZNAM OPREME KONSTRUKCIJE</v>
      </c>
      <c r="C29" s="339"/>
      <c r="D29" s="339"/>
      <c r="E29" s="340"/>
      <c r="F29" s="233">
        <f>'3.3.3.SEZNAM OPREME KONSTRUKCIJ'!F39</f>
        <v>0</v>
      </c>
      <c r="K29" s="189"/>
      <c r="L29" s="237"/>
      <c r="M29" s="237"/>
    </row>
    <row r="30" spans="1:13">
      <c r="A30" s="37" t="s">
        <v>57</v>
      </c>
      <c r="B30" s="338" t="str">
        <f>'3.3.4.SEZNAM OPREME STIK. BLOK.'!B7</f>
        <v>SEZNAM OPREME STIKALNIH BLOKOV</v>
      </c>
      <c r="C30" s="339"/>
      <c r="D30" s="339"/>
      <c r="E30" s="340"/>
      <c r="F30" s="233">
        <f>'3.3.4.SEZNAM OPREME STIK. BLOK.'!F14</f>
        <v>0</v>
      </c>
      <c r="K30" s="189"/>
      <c r="L30" s="237"/>
      <c r="M30" s="237"/>
    </row>
    <row r="31" spans="1:13">
      <c r="A31" s="13" t="s">
        <v>58</v>
      </c>
      <c r="B31" s="338" t="str">
        <f>'3.3.5. KABELSKE POVEZAVE'!B7</f>
        <v>SEZNAM OPREME KABELSKE POVEZAVE</v>
      </c>
      <c r="C31" s="339"/>
      <c r="D31" s="339"/>
      <c r="E31" s="340"/>
      <c r="F31" s="233">
        <f>'3.3.5. KABELSKE POVEZAVE'!F52</f>
        <v>0</v>
      </c>
      <c r="K31" s="189"/>
      <c r="L31" s="237"/>
      <c r="M31" s="237"/>
    </row>
    <row r="32" spans="1:13" ht="37.5" customHeight="1">
      <c r="A32" s="37" t="s">
        <v>73</v>
      </c>
      <c r="B32" s="341" t="str">
        <f>'3.3.6. OZEMLJITEV IN STRELOVOD'!B7</f>
        <v xml:space="preserve">SEZNAM OPREME OZEMLJITVEV TER REKONSTRUKCIJA STRELOVODA </v>
      </c>
      <c r="C32" s="342"/>
      <c r="D32" s="342"/>
      <c r="E32" s="343"/>
      <c r="F32" s="233">
        <f>'3.3.6. OZEMLJITEV IN STRELOVOD'!F38</f>
        <v>0</v>
      </c>
      <c r="K32" s="189"/>
      <c r="L32" s="237"/>
      <c r="M32" s="237"/>
    </row>
    <row r="33" spans="1:13">
      <c r="A33" s="13" t="s">
        <v>74</v>
      </c>
      <c r="B33" s="338" t="str">
        <f>'3.3.7.ELEKTROMONTAŽNA IN KROVSK'!B7</f>
        <v>ELEKTROMONTAŽNA IN KROVSKA DELA MFE</v>
      </c>
      <c r="C33" s="339"/>
      <c r="D33" s="339"/>
      <c r="E33" s="340"/>
      <c r="F33" s="233">
        <f>'3.3.7.ELEKTROMONTAŽNA IN KROVSK'!F48</f>
        <v>0</v>
      </c>
      <c r="K33" s="189"/>
      <c r="L33" s="237"/>
      <c r="M33" s="237"/>
    </row>
    <row r="34" spans="1:13" ht="13.8" thickBot="1">
      <c r="A34" s="9"/>
      <c r="B34" s="24" t="str">
        <f>CONCATENATE("SKUPAJ - ",B26)</f>
        <v>SKUPAJ - ELEKTRO INŠTALACIJE</v>
      </c>
      <c r="C34" s="14"/>
      <c r="D34" s="14"/>
      <c r="E34" s="14"/>
      <c r="F34" s="234">
        <f>SUM(F27:F33)</f>
        <v>0</v>
      </c>
      <c r="H34" s="334"/>
      <c r="I34" s="334"/>
      <c r="J34" s="334"/>
      <c r="K34" s="189"/>
      <c r="L34" s="189"/>
      <c r="M34" s="237"/>
    </row>
    <row r="35" spans="1:13">
      <c r="A35" s="9"/>
      <c r="B35" s="25"/>
      <c r="C35" s="15"/>
      <c r="D35" s="15"/>
      <c r="E35" s="15"/>
      <c r="F35" s="189"/>
      <c r="H35" s="328"/>
      <c r="I35" s="328"/>
      <c r="J35" s="328"/>
      <c r="K35" s="16"/>
    </row>
    <row r="36" spans="1:13" ht="13.8" thickBot="1">
      <c r="A36" s="1"/>
      <c r="B36" s="27"/>
      <c r="C36" s="15"/>
      <c r="D36" s="15"/>
      <c r="E36" s="15"/>
      <c r="F36" s="189"/>
      <c r="K36" s="16"/>
    </row>
    <row r="37" spans="1:13" ht="13.8">
      <c r="B37" s="26" t="s">
        <v>6</v>
      </c>
      <c r="C37" s="19"/>
      <c r="D37" s="19"/>
      <c r="E37" s="19"/>
      <c r="F37" s="235">
        <f>F34</f>
        <v>0</v>
      </c>
      <c r="H37" s="329"/>
      <c r="I37" s="329"/>
      <c r="J37" s="329"/>
      <c r="K37" s="16"/>
      <c r="L37" s="238"/>
    </row>
    <row r="38" spans="1:13" ht="14.4" thickBot="1">
      <c r="B38" s="28"/>
      <c r="C38" s="18"/>
      <c r="D38" s="18"/>
      <c r="E38" s="18"/>
      <c r="F38" s="233"/>
      <c r="H38" s="239"/>
      <c r="I38" s="240"/>
      <c r="J38" s="241"/>
    </row>
    <row r="39" spans="1:13" ht="15" thickTop="1" thickBot="1">
      <c r="B39" s="24"/>
      <c r="C39" s="20"/>
      <c r="D39" s="20"/>
      <c r="E39" s="20"/>
      <c r="F39" s="236"/>
      <c r="H39" s="239"/>
      <c r="I39" s="242"/>
      <c r="J39" s="243"/>
    </row>
    <row r="40" spans="1:13">
      <c r="B40" s="15"/>
      <c r="C40" s="15"/>
      <c r="D40" s="15"/>
      <c r="E40" s="15"/>
      <c r="F40" s="16"/>
    </row>
    <row r="41" spans="1:13" ht="13.8">
      <c r="F41" s="8"/>
      <c r="H41" s="329"/>
      <c r="I41" s="329"/>
      <c r="J41" s="329"/>
    </row>
    <row r="42" spans="1:13" ht="13.8">
      <c r="F42" s="8"/>
      <c r="I42" s="230"/>
      <c r="J42" s="187"/>
    </row>
    <row r="43" spans="1:13" ht="13.8">
      <c r="I43" s="244"/>
      <c r="J43" s="245"/>
    </row>
    <row r="44" spans="1:13" ht="13.8">
      <c r="I44" s="242"/>
      <c r="J44" s="243"/>
    </row>
    <row r="47" spans="1:13">
      <c r="H47" s="187"/>
    </row>
    <row r="48" spans="1:13">
      <c r="H48" s="328"/>
      <c r="I48" s="328"/>
      <c r="J48" s="328"/>
      <c r="K48" s="16"/>
    </row>
    <row r="49" spans="8:12">
      <c r="K49" s="16"/>
    </row>
    <row r="50" spans="8:12" ht="13.8">
      <c r="H50" s="329"/>
      <c r="I50" s="329"/>
      <c r="J50" s="329"/>
      <c r="K50" s="16"/>
      <c r="L50" s="187"/>
    </row>
    <row r="51" spans="8:12" ht="13.8">
      <c r="H51" s="239"/>
      <c r="I51" s="240"/>
      <c r="J51" s="241"/>
    </row>
    <row r="52" spans="8:12" ht="13.8">
      <c r="H52" s="239"/>
      <c r="I52" s="242"/>
      <c r="J52" s="243"/>
    </row>
  </sheetData>
  <sheetProtection algorithmName="SHA-512" hashValue="1+JQDAJeOGMRHqh81ACP1N510Xz07d27jH5LeZFr+gGxe9Ws1jaLK8FnKJSxzTOVgHeNJ4ABJLGm8hYsRT9elw==" saltValue="js2bjznJbDFwLKqUJXiBZw=="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VRTEC KROJAČEK HLAČEK PREVALJE
Rev_0&amp;C&amp;8&amp;G&amp;10
&amp;R&amp;"Arial,Krepko" &amp;18 3.3&amp;"Arial,Običajno"&amp;10
&amp;8Št. projekta: TREO-P-093/24-E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60"/>
  <sheetViews>
    <sheetView showZeros="0" view="pageLayout" zoomScale="85" zoomScaleNormal="100" zoomScaleSheetLayoutView="100" zoomScalePageLayoutView="85" workbookViewId="0">
      <selection activeCell="E10" sqref="E10:E46"/>
    </sheetView>
  </sheetViews>
  <sheetFormatPr defaultColWidth="9.21875" defaultRowHeight="13.2"/>
  <cols>
    <col min="1" max="1" width="6.77734375" style="38" customWidth="1"/>
    <col min="2" max="2" width="41.77734375" style="2" customWidth="1"/>
    <col min="3" max="3" width="4.77734375" customWidth="1"/>
    <col min="4" max="4" width="7.77734375" customWidth="1"/>
    <col min="5" max="6" width="12.77734375" customWidth="1"/>
    <col min="7" max="7" width="25.44140625" style="33" customWidth="1"/>
    <col min="8" max="8" width="14" customWidth="1"/>
  </cols>
  <sheetData>
    <row r="1" spans="1:9" s="2" customFormat="1">
      <c r="A1" s="63"/>
      <c r="B1" s="4"/>
      <c r="C1" s="3"/>
      <c r="D1" s="5"/>
      <c r="E1" s="6"/>
      <c r="F1" s="6"/>
      <c r="G1" s="202"/>
      <c r="H1" s="203"/>
      <c r="I1" s="204"/>
    </row>
    <row r="2" spans="1:9" s="2" customFormat="1">
      <c r="A2" s="63"/>
      <c r="B2" s="4"/>
      <c r="C2" s="3"/>
      <c r="D2" s="5"/>
      <c r="E2" s="6"/>
      <c r="F2" s="6"/>
      <c r="G2" s="202"/>
      <c r="H2" s="203"/>
      <c r="I2" s="204"/>
    </row>
    <row r="3" spans="1:9" s="2" customFormat="1">
      <c r="A3" s="64"/>
      <c r="B3" s="65"/>
      <c r="C3" s="66"/>
      <c r="D3" s="67"/>
      <c r="E3" s="68"/>
      <c r="F3" s="6"/>
      <c r="G3" s="202"/>
      <c r="H3" s="203"/>
      <c r="I3" s="204"/>
    </row>
    <row r="4" spans="1:9" s="2" customFormat="1">
      <c r="A4" s="69" t="s">
        <v>0</v>
      </c>
      <c r="C4" s="70"/>
      <c r="D4" s="71"/>
      <c r="F4" s="191"/>
      <c r="G4" s="202"/>
      <c r="H4" s="203"/>
      <c r="I4" s="204"/>
    </row>
    <row r="5" spans="1:9" s="2" customFormat="1" ht="24">
      <c r="A5" s="83" t="s">
        <v>7</v>
      </c>
      <c r="B5" s="84" t="s">
        <v>8</v>
      </c>
      <c r="C5" s="83" t="s">
        <v>9</v>
      </c>
      <c r="D5" s="85" t="s">
        <v>10</v>
      </c>
      <c r="E5" s="86" t="s">
        <v>189</v>
      </c>
      <c r="F5" s="205" t="s">
        <v>190</v>
      </c>
      <c r="G5" s="202"/>
      <c r="H5" s="203"/>
      <c r="I5" s="204"/>
    </row>
    <row r="7" spans="1:9">
      <c r="A7" s="124" t="s">
        <v>12</v>
      </c>
      <c r="B7" s="125" t="s">
        <v>26</v>
      </c>
      <c r="C7" s="105"/>
      <c r="D7" s="134"/>
      <c r="E7" s="261"/>
      <c r="F7" s="158"/>
      <c r="G7" s="158"/>
      <c r="H7" s="206"/>
    </row>
    <row r="8" spans="1:9">
      <c r="A8" s="34"/>
      <c r="B8" s="4"/>
      <c r="C8" s="13"/>
      <c r="D8" s="31"/>
      <c r="E8" s="32"/>
      <c r="F8" s="32"/>
    </row>
    <row r="9" spans="1:9" ht="26.4">
      <c r="A9" s="34">
        <v>1</v>
      </c>
      <c r="B9" s="35" t="s">
        <v>127</v>
      </c>
      <c r="C9" s="13"/>
      <c r="D9" s="31"/>
      <c r="E9" s="32"/>
      <c r="F9" s="32"/>
    </row>
    <row r="10" spans="1:9" ht="26.4">
      <c r="A10" s="34"/>
      <c r="B10" s="35" t="s">
        <v>13</v>
      </c>
      <c r="C10" s="10" t="s">
        <v>14</v>
      </c>
      <c r="D10" s="31">
        <v>1</v>
      </c>
      <c r="E10" s="39"/>
      <c r="F10" s="314">
        <f>D10*E10</f>
        <v>0</v>
      </c>
      <c r="G10" s="43"/>
      <c r="H10" s="32"/>
    </row>
    <row r="11" spans="1:9">
      <c r="A11" s="34"/>
      <c r="B11" s="35"/>
      <c r="C11" s="10"/>
      <c r="D11" s="31"/>
      <c r="E11" s="43"/>
      <c r="F11" s="314">
        <f t="shared" ref="F11:F46"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 customHeight="1">
      <c r="A17" s="88"/>
      <c r="B17" s="35"/>
      <c r="C17" s="10"/>
      <c r="D17" s="31"/>
      <c r="E17" s="40"/>
      <c r="F17" s="314">
        <f t="shared" si="0"/>
        <v>0</v>
      </c>
    </row>
    <row r="18" spans="1:9" s="2" customFormat="1" ht="26.1"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 customHeight="1">
      <c r="A21" s="61"/>
      <c r="B21" s="35"/>
      <c r="C21" s="10"/>
      <c r="D21" s="31"/>
      <c r="E21" s="43"/>
      <c r="F21" s="314">
        <f t="shared" si="0"/>
        <v>0</v>
      </c>
    </row>
    <row r="22" spans="1:9" s="53" customFormat="1" ht="26.4">
      <c r="A22" s="34">
        <v>7</v>
      </c>
      <c r="B22" s="35" t="s">
        <v>101</v>
      </c>
      <c r="C22" s="10" t="s">
        <v>14</v>
      </c>
      <c r="D22" s="31">
        <v>1</v>
      </c>
      <c r="E22" s="39"/>
      <c r="F22" s="314">
        <f t="shared" si="0"/>
        <v>0</v>
      </c>
    </row>
    <row r="23" spans="1:9" s="53" customFormat="1" ht="12.6" customHeight="1">
      <c r="A23" s="34"/>
      <c r="F23" s="314">
        <f t="shared" si="0"/>
        <v>0</v>
      </c>
    </row>
    <row r="24" spans="1:9" s="53" customFormat="1" ht="26.1" customHeight="1">
      <c r="A24" s="34">
        <v>8</v>
      </c>
      <c r="B24" s="35" t="s">
        <v>19</v>
      </c>
      <c r="C24" s="10" t="s">
        <v>14</v>
      </c>
      <c r="D24" s="31">
        <v>1</v>
      </c>
      <c r="E24" s="39"/>
      <c r="F24" s="314">
        <f t="shared" si="0"/>
        <v>0</v>
      </c>
    </row>
    <row r="25" spans="1:9" s="53" customFormat="1" ht="12.6" customHeight="1">
      <c r="A25" s="34"/>
      <c r="B25" s="35"/>
      <c r="C25" s="10"/>
      <c r="D25" s="31"/>
      <c r="E25" s="43"/>
      <c r="F25" s="314">
        <f t="shared" si="0"/>
        <v>0</v>
      </c>
    </row>
    <row r="26" spans="1:9" ht="12.6" customHeight="1">
      <c r="A26" s="34">
        <v>9</v>
      </c>
      <c r="B26" s="90" t="s">
        <v>20</v>
      </c>
      <c r="C26" s="10" t="s">
        <v>14</v>
      </c>
      <c r="D26" s="31">
        <v>1</v>
      </c>
      <c r="E26" s="188"/>
      <c r="F26" s="314">
        <f t="shared" si="0"/>
        <v>0</v>
      </c>
    </row>
    <row r="27" spans="1:9" ht="12.6" customHeight="1">
      <c r="A27" s="34"/>
      <c r="B27" s="35"/>
      <c r="C27" s="10"/>
      <c r="D27" s="31"/>
      <c r="E27" s="40"/>
      <c r="F27" s="314">
        <f t="shared" si="0"/>
        <v>0</v>
      </c>
      <c r="H27" s="13"/>
      <c r="I27" s="13"/>
    </row>
    <row r="28" spans="1:9" ht="12.6" customHeight="1">
      <c r="A28" s="34">
        <v>10</v>
      </c>
      <c r="B28" s="35" t="s">
        <v>21</v>
      </c>
      <c r="C28" s="10" t="s">
        <v>14</v>
      </c>
      <c r="D28" s="31">
        <v>1</v>
      </c>
      <c r="E28" s="39"/>
      <c r="F28" s="314">
        <f>D28*E28</f>
        <v>0</v>
      </c>
      <c r="H28" s="13"/>
      <c r="I28" s="13"/>
    </row>
    <row r="29" spans="1:9" ht="12.6" customHeight="1">
      <c r="A29" s="34"/>
      <c r="B29" s="35"/>
      <c r="C29" s="10"/>
      <c r="D29" s="31"/>
      <c r="E29" s="43"/>
      <c r="F29" s="314">
        <f t="shared" si="0"/>
        <v>0</v>
      </c>
      <c r="H29" s="13"/>
      <c r="I29" s="13"/>
    </row>
    <row r="30" spans="1:9" ht="12.6" customHeight="1">
      <c r="A30" s="34">
        <v>11</v>
      </c>
      <c r="B30" s="35" t="s">
        <v>22</v>
      </c>
      <c r="C30" s="10" t="s">
        <v>14</v>
      </c>
      <c r="D30" s="31">
        <v>1</v>
      </c>
      <c r="E30" s="39"/>
      <c r="F30" s="314">
        <f t="shared" si="0"/>
        <v>0</v>
      </c>
      <c r="H30" s="13"/>
      <c r="I30" s="13"/>
    </row>
    <row r="31" spans="1:9" ht="12.6" customHeight="1">
      <c r="B31" s="35"/>
      <c r="C31" s="10"/>
      <c r="D31" s="31"/>
      <c r="E31" s="43"/>
      <c r="F31" s="314">
        <f t="shared" si="0"/>
        <v>0</v>
      </c>
      <c r="H31" s="13"/>
      <c r="I31" s="13"/>
    </row>
    <row r="32" spans="1:9" ht="24.6" customHeight="1">
      <c r="A32" s="34">
        <v>12</v>
      </c>
      <c r="B32" s="35" t="s">
        <v>23</v>
      </c>
      <c r="C32" s="10" t="s">
        <v>14</v>
      </c>
      <c r="D32" s="31">
        <v>1</v>
      </c>
      <c r="E32" s="39"/>
      <c r="F32" s="314">
        <f t="shared" si="0"/>
        <v>0</v>
      </c>
      <c r="H32" s="13"/>
      <c r="I32" s="13"/>
    </row>
    <row r="33" spans="1:9" ht="12.6" customHeight="1">
      <c r="A33" s="61"/>
      <c r="B33" s="35"/>
      <c r="C33" s="10"/>
      <c r="D33" s="31"/>
      <c r="E33" s="43"/>
      <c r="F33" s="314">
        <f t="shared" si="0"/>
        <v>0</v>
      </c>
      <c r="H33" s="13"/>
      <c r="I33" s="13"/>
    </row>
    <row r="34" spans="1:9" ht="12.6" customHeight="1">
      <c r="A34" s="34">
        <v>13</v>
      </c>
      <c r="B34" s="35" t="s">
        <v>99</v>
      </c>
      <c r="C34" s="10" t="s">
        <v>14</v>
      </c>
      <c r="D34" s="31">
        <v>1</v>
      </c>
      <c r="E34" s="39"/>
      <c r="F34" s="314">
        <f t="shared" si="0"/>
        <v>0</v>
      </c>
      <c r="H34" s="13"/>
      <c r="I34" s="13"/>
    </row>
    <row r="35" spans="1:9" ht="12.6" customHeight="1">
      <c r="A35" s="61"/>
      <c r="B35" s="35"/>
      <c r="C35" s="10"/>
      <c r="D35" s="31"/>
      <c r="E35" s="43"/>
      <c r="F35" s="314">
        <f t="shared" si="0"/>
        <v>0</v>
      </c>
      <c r="H35" s="13"/>
      <c r="I35" s="13"/>
    </row>
    <row r="36" spans="1:9" ht="25.05" customHeight="1">
      <c r="A36" s="34">
        <v>14</v>
      </c>
      <c r="B36" s="35" t="s">
        <v>98</v>
      </c>
      <c r="C36" s="10" t="s">
        <v>14</v>
      </c>
      <c r="D36" s="31">
        <v>1</v>
      </c>
      <c r="E36" s="39"/>
      <c r="F36" s="314">
        <f t="shared" si="0"/>
        <v>0</v>
      </c>
      <c r="H36" s="13"/>
      <c r="I36" s="13"/>
    </row>
    <row r="37" spans="1:9" ht="25.05" customHeight="1">
      <c r="A37" s="34"/>
      <c r="B37" s="35"/>
      <c r="C37" s="10"/>
      <c r="D37" s="31"/>
      <c r="E37" s="263"/>
      <c r="F37" s="314">
        <f t="shared" si="0"/>
        <v>0</v>
      </c>
      <c r="H37" s="13"/>
      <c r="I37" s="13"/>
    </row>
    <row r="38" spans="1:9" ht="15.75" customHeight="1">
      <c r="A38" s="34">
        <v>15</v>
      </c>
      <c r="B38" t="s">
        <v>192</v>
      </c>
      <c r="C38" s="10" t="s">
        <v>14</v>
      </c>
      <c r="D38" s="31">
        <v>1</v>
      </c>
      <c r="E38" s="39"/>
      <c r="F38" s="314">
        <f t="shared" si="0"/>
        <v>0</v>
      </c>
      <c r="H38" s="13"/>
      <c r="I38" s="13"/>
    </row>
    <row r="39" spans="1:9" ht="16.5" customHeight="1">
      <c r="A39" s="34"/>
      <c r="B39" s="35"/>
      <c r="C39" s="10"/>
      <c r="D39" s="31"/>
      <c r="E39" s="265"/>
      <c r="F39" s="314">
        <f t="shared" si="0"/>
        <v>0</v>
      </c>
      <c r="H39" s="13"/>
      <c r="I39" s="13"/>
    </row>
    <row r="40" spans="1:9" ht="102" customHeight="1">
      <c r="A40" s="34">
        <v>16</v>
      </c>
      <c r="B40" s="2" t="s">
        <v>193</v>
      </c>
      <c r="C40" s="13" t="s">
        <v>14</v>
      </c>
      <c r="D40" s="31">
        <v>1</v>
      </c>
      <c r="E40" s="264"/>
      <c r="F40" s="314">
        <f t="shared" si="0"/>
        <v>0</v>
      </c>
    </row>
    <row r="41" spans="1:9" ht="12" customHeight="1">
      <c r="A41" s="34"/>
      <c r="C41" s="13"/>
      <c r="D41" s="31"/>
      <c r="E41" s="263"/>
      <c r="F41" s="314">
        <f t="shared" si="0"/>
        <v>0</v>
      </c>
    </row>
    <row r="42" spans="1:9" ht="17.25" customHeight="1">
      <c r="A42" s="34">
        <v>15</v>
      </c>
      <c r="B42" t="s">
        <v>194</v>
      </c>
      <c r="C42" s="10" t="s">
        <v>14</v>
      </c>
      <c r="D42" s="31">
        <v>1</v>
      </c>
      <c r="E42" s="39"/>
      <c r="F42" s="314">
        <f t="shared" si="0"/>
        <v>0</v>
      </c>
    </row>
    <row r="43" spans="1:9">
      <c r="A43" s="34"/>
      <c r="B43" s="35"/>
      <c r="C43" s="10"/>
      <c r="D43" s="31"/>
      <c r="E43" s="39"/>
      <c r="F43" s="314"/>
    </row>
    <row r="44" spans="1:9">
      <c r="A44" s="34"/>
      <c r="B44" s="35"/>
      <c r="C44" s="10"/>
      <c r="D44" s="31"/>
      <c r="E44" s="263"/>
      <c r="F44" s="314">
        <f t="shared" si="0"/>
        <v>0</v>
      </c>
    </row>
    <row r="45" spans="1:9" ht="26.4">
      <c r="A45" s="34">
        <v>16</v>
      </c>
      <c r="B45" s="4" t="s">
        <v>196</v>
      </c>
      <c r="C45" s="13" t="s">
        <v>14</v>
      </c>
      <c r="D45" s="31">
        <v>1</v>
      </c>
      <c r="E45" s="39"/>
      <c r="F45" s="314">
        <f t="shared" si="0"/>
        <v>0</v>
      </c>
    </row>
    <row r="46" spans="1:9">
      <c r="A46" s="34"/>
      <c r="C46" s="13"/>
      <c r="D46" s="31"/>
      <c r="E46" s="263"/>
      <c r="F46" s="314">
        <f t="shared" si="0"/>
        <v>0</v>
      </c>
    </row>
    <row r="47" spans="1:9" ht="27" thickBot="1">
      <c r="A47" s="34"/>
      <c r="B47" s="120" t="str">
        <f>+CONCATENATE("REKAPITULACIJA - ",B7)</f>
        <v>REKAPITULACIJA - VODENJE IN DOKUMENTACIJA</v>
      </c>
      <c r="C47" s="123"/>
      <c r="D47" s="122"/>
      <c r="F47" s="314">
        <f>SUM(F9:F45)</f>
        <v>0</v>
      </c>
    </row>
    <row r="48" spans="1:9" ht="13.8" thickTop="1">
      <c r="A48" s="34"/>
      <c r="B48" s="4"/>
      <c r="C48" s="13"/>
      <c r="D48" s="31"/>
      <c r="E48" s="32"/>
      <c r="F48" s="314"/>
    </row>
    <row r="49" spans="1:6">
      <c r="A49" s="34"/>
      <c r="B49" s="4"/>
      <c r="C49" s="13"/>
      <c r="D49" s="31"/>
      <c r="E49" s="32"/>
      <c r="F49" s="314"/>
    </row>
    <row r="50" spans="1:6">
      <c r="A50" s="34"/>
      <c r="B50" s="4"/>
      <c r="C50" s="13"/>
      <c r="D50" s="31"/>
      <c r="E50" s="32"/>
      <c r="F50" s="314"/>
    </row>
    <row r="51" spans="1:6">
      <c r="A51" s="34"/>
      <c r="B51" s="344"/>
      <c r="C51" s="13"/>
      <c r="D51" s="31"/>
      <c r="E51" s="32"/>
    </row>
    <row r="52" spans="1:6">
      <c r="B52" s="344"/>
    </row>
    <row r="53" spans="1:6">
      <c r="B53" s="91"/>
    </row>
    <row r="54" spans="1:6">
      <c r="B54" s="91"/>
    </row>
    <row r="55" spans="1:6">
      <c r="B55" s="91"/>
    </row>
    <row r="56" spans="1:6">
      <c r="B56" s="91"/>
    </row>
    <row r="57" spans="1:6">
      <c r="B57" s="91"/>
    </row>
    <row r="58" spans="1:6">
      <c r="B58" s="91"/>
    </row>
    <row r="59" spans="1:6">
      <c r="B59" s="91"/>
    </row>
    <row r="60" spans="1:6">
      <c r="B60" s="91"/>
    </row>
  </sheetData>
  <sheetProtection algorithmName="SHA-512" hashValue="o03R+Kop4psTdOyaFDRL9V3Odoc6HoHAm0T0sLOV9o76IO3UbYS17WforE7hgFEseFWNR+MIJgBn8cBVIgPnAw==" saltValue="OM3hgVg721vzQl7Y7ImXDw==" spinCount="100000" sheet="1" objects="1" scenarios="1"/>
  <protectedRanges>
    <protectedRange sqref="E1:E1048576" name="Obseg1"/>
  </protectedRanges>
  <mergeCells count="1">
    <mergeCell ref="B51:B52"/>
  </mergeCell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Rev_0&amp;R&amp;8 &amp;"Arial,Krepko"&amp;18 3.3&amp;"Arial,Običajno"&amp;8
Št. projekta: TREO-P-093/24-E
Stran: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tabColor rgb="FFFF0000"/>
  </sheetPr>
  <dimension ref="A1:IV172"/>
  <sheetViews>
    <sheetView showZeros="0" showWhiteSpace="0" view="pageLayout" topLeftCell="A26" zoomScaleNormal="100" zoomScaleSheetLayoutView="100" workbookViewId="0">
      <selection activeCell="E37" sqref="E9:E37"/>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79" t="s">
        <v>7</v>
      </c>
      <c r="B5" s="280" t="s">
        <v>8</v>
      </c>
      <c r="C5" s="279" t="s">
        <v>9</v>
      </c>
      <c r="D5" s="281" t="s">
        <v>10</v>
      </c>
      <c r="E5" s="282" t="s">
        <v>191</v>
      </c>
      <c r="F5" s="205" t="s">
        <v>190</v>
      </c>
      <c r="G5" s="205"/>
      <c r="H5" s="205"/>
      <c r="I5" s="204"/>
    </row>
    <row r="6" spans="1:14">
      <c r="A6" s="283"/>
      <c r="B6" s="284"/>
      <c r="C6" s="285"/>
      <c r="D6" s="285"/>
      <c r="E6" s="286"/>
      <c r="F6" s="208"/>
      <c r="N6" s="56"/>
    </row>
    <row r="7" spans="1:14">
      <c r="A7" s="287" t="s">
        <v>15</v>
      </c>
      <c r="B7" s="288" t="s">
        <v>27</v>
      </c>
      <c r="C7" s="285"/>
      <c r="D7" s="289"/>
      <c r="E7" s="290"/>
      <c r="F7" s="32"/>
    </row>
    <row r="8" spans="1:14">
      <c r="A8" s="291" t="s">
        <v>44</v>
      </c>
      <c r="B8" s="292" t="s">
        <v>47</v>
      </c>
      <c r="C8" s="293"/>
      <c r="D8" s="289"/>
      <c r="E8" s="294"/>
      <c r="F8" s="206"/>
      <c r="G8" s="209"/>
      <c r="H8" s="210"/>
    </row>
    <row r="9" spans="1:14" ht="26.4">
      <c r="A9" s="295">
        <v>1</v>
      </c>
      <c r="B9" s="296" t="s">
        <v>111</v>
      </c>
      <c r="C9" s="293" t="s">
        <v>16</v>
      </c>
      <c r="D9" s="289">
        <v>196</v>
      </c>
      <c r="E9" s="297"/>
      <c r="F9" s="312">
        <f>E9*D9</f>
        <v>0</v>
      </c>
      <c r="G9" s="211"/>
      <c r="H9" s="212"/>
    </row>
    <row r="10" spans="1:14">
      <c r="A10" s="295"/>
      <c r="B10" s="296"/>
      <c r="C10" s="293"/>
      <c r="D10" s="285"/>
      <c r="E10" s="297"/>
      <c r="F10" s="312">
        <f t="shared" ref="F10:F36" si="0">E10*D10</f>
        <v>0</v>
      </c>
      <c r="G10" s="128"/>
      <c r="H10" s="208"/>
      <c r="I10" s="213"/>
    </row>
    <row r="11" spans="1:14">
      <c r="A11" s="295">
        <v>2</v>
      </c>
      <c r="B11" s="296" t="s">
        <v>134</v>
      </c>
      <c r="C11" s="293" t="s">
        <v>16</v>
      </c>
      <c r="D11" s="289">
        <v>99</v>
      </c>
      <c r="E11" s="297"/>
      <c r="F11" s="312">
        <f t="shared" si="0"/>
        <v>0</v>
      </c>
      <c r="G11" s="161"/>
      <c r="H11" s="208"/>
      <c r="I11" s="213"/>
    </row>
    <row r="12" spans="1:14">
      <c r="A12" s="295"/>
      <c r="B12" s="298"/>
      <c r="C12" s="299"/>
      <c r="D12" s="299"/>
      <c r="E12" s="297"/>
      <c r="F12" s="312">
        <f t="shared" si="0"/>
        <v>0</v>
      </c>
      <c r="G12"/>
      <c r="H12" s="208"/>
      <c r="I12" s="213"/>
    </row>
    <row r="13" spans="1:14">
      <c r="A13" s="291" t="s">
        <v>50</v>
      </c>
      <c r="B13" s="292" t="s">
        <v>49</v>
      </c>
      <c r="C13" s="293" t="s">
        <v>14</v>
      </c>
      <c r="D13" s="289">
        <v>1</v>
      </c>
      <c r="E13" s="297"/>
      <c r="F13" s="312">
        <f>E13*D13</f>
        <v>0</v>
      </c>
      <c r="G13" s="209"/>
      <c r="H13" s="210"/>
      <c r="I13" s="213"/>
    </row>
    <row r="14" spans="1:14">
      <c r="A14" s="295"/>
      <c r="B14" s="298"/>
      <c r="C14" s="299"/>
      <c r="D14" s="299"/>
      <c r="E14" s="297"/>
      <c r="F14" s="312">
        <f t="shared" si="0"/>
        <v>0</v>
      </c>
      <c r="G14" s="214"/>
      <c r="H14" s="212"/>
      <c r="I14" s="215"/>
    </row>
    <row r="15" spans="1:14" ht="12.6" customHeight="1">
      <c r="A15" s="295">
        <v>1</v>
      </c>
      <c r="B15" s="296" t="s">
        <v>151</v>
      </c>
      <c r="C15" s="300" t="s">
        <v>16</v>
      </c>
      <c r="D15" s="299">
        <v>1</v>
      </c>
      <c r="E15" s="297"/>
      <c r="F15" s="312">
        <f t="shared" si="0"/>
        <v>0</v>
      </c>
      <c r="G15" s="211"/>
      <c r="H15" s="212"/>
      <c r="I15" s="216"/>
    </row>
    <row r="16" spans="1:14" ht="12.6" customHeight="1">
      <c r="A16" s="295"/>
      <c r="B16" s="296"/>
      <c r="C16" s="300"/>
      <c r="D16" s="299"/>
      <c r="E16" s="297"/>
      <c r="F16" s="312">
        <f t="shared" si="0"/>
        <v>0</v>
      </c>
      <c r="G16" s="211"/>
      <c r="H16" s="212"/>
      <c r="I16" s="216"/>
    </row>
    <row r="17" spans="1:9" ht="12.6" customHeight="1">
      <c r="A17" s="295">
        <v>2</v>
      </c>
      <c r="B17" s="296" t="s">
        <v>137</v>
      </c>
      <c r="C17" s="300" t="s">
        <v>16</v>
      </c>
      <c r="D17" s="299">
        <v>3</v>
      </c>
      <c r="E17" s="297"/>
      <c r="F17" s="312">
        <f t="shared" si="0"/>
        <v>0</v>
      </c>
      <c r="G17" s="211"/>
      <c r="H17" s="212"/>
      <c r="I17" s="216"/>
    </row>
    <row r="18" spans="1:9" ht="12.6" customHeight="1">
      <c r="A18" s="295"/>
      <c r="B18" s="298"/>
      <c r="C18" s="299"/>
      <c r="D18" s="299"/>
      <c r="E18" s="297"/>
      <c r="F18" s="312">
        <f t="shared" si="0"/>
        <v>0</v>
      </c>
      <c r="G18"/>
      <c r="H18" s="208"/>
      <c r="I18" s="216"/>
    </row>
    <row r="19" spans="1:9" ht="15.6" customHeight="1">
      <c r="A19" s="291" t="s">
        <v>48</v>
      </c>
      <c r="B19" s="292" t="s">
        <v>51</v>
      </c>
      <c r="C19" s="293" t="s">
        <v>14</v>
      </c>
      <c r="D19" s="289">
        <v>1</v>
      </c>
      <c r="E19" s="297"/>
      <c r="F19" s="312">
        <f t="shared" si="0"/>
        <v>0</v>
      </c>
      <c r="G19" s="158"/>
      <c r="H19" s="206"/>
      <c r="I19" s="217"/>
    </row>
    <row r="20" spans="1:9" ht="15.6" customHeight="1">
      <c r="A20" s="295"/>
      <c r="B20" s="298"/>
      <c r="C20" s="299"/>
      <c r="D20" s="299"/>
      <c r="E20" s="297"/>
      <c r="F20" s="312">
        <f t="shared" si="0"/>
        <v>0</v>
      </c>
      <c r="G20"/>
      <c r="H20" s="208"/>
      <c r="I20" s="217"/>
    </row>
    <row r="21" spans="1:9" ht="15.6" customHeight="1">
      <c r="A21" s="295">
        <v>1</v>
      </c>
      <c r="B21" s="298" t="s">
        <v>93</v>
      </c>
      <c r="C21" s="300" t="s">
        <v>16</v>
      </c>
      <c r="D21" s="301">
        <v>1</v>
      </c>
      <c r="E21" s="297"/>
      <c r="F21" s="312">
        <f t="shared" si="0"/>
        <v>0</v>
      </c>
      <c r="G21"/>
      <c r="H21" s="208"/>
      <c r="I21" s="217"/>
    </row>
    <row r="22" spans="1:9" ht="15.6" customHeight="1">
      <c r="A22" s="295"/>
      <c r="B22" s="298"/>
      <c r="C22" s="300"/>
      <c r="D22" s="301"/>
      <c r="E22" s="297"/>
      <c r="F22" s="312">
        <f t="shared" si="0"/>
        <v>0</v>
      </c>
      <c r="G22"/>
      <c r="H22" s="208"/>
      <c r="I22" s="217"/>
    </row>
    <row r="23" spans="1:9" ht="15.6" customHeight="1">
      <c r="A23" s="302">
        <v>2</v>
      </c>
      <c r="B23" s="303" t="s">
        <v>43</v>
      </c>
      <c r="C23" s="304" t="s">
        <v>16</v>
      </c>
      <c r="D23" s="305">
        <v>1</v>
      </c>
      <c r="E23" s="297"/>
      <c r="F23" s="312">
        <f t="shared" si="0"/>
        <v>0</v>
      </c>
      <c r="G23" s="196"/>
      <c r="H23" s="218"/>
      <c r="I23" s="217"/>
    </row>
    <row r="24" spans="1:9" ht="15.6" customHeight="1">
      <c r="A24" s="302"/>
      <c r="B24" s="303"/>
      <c r="C24" s="304"/>
      <c r="D24" s="305"/>
      <c r="E24" s="297"/>
      <c r="F24" s="312">
        <f t="shared" si="0"/>
        <v>0</v>
      </c>
      <c r="G24" s="196"/>
      <c r="H24" s="218"/>
      <c r="I24" s="217"/>
    </row>
    <row r="25" spans="1:9" ht="15.6" customHeight="1">
      <c r="A25" s="306">
        <v>3</v>
      </c>
      <c r="B25" s="307" t="s">
        <v>138</v>
      </c>
      <c r="C25" s="308" t="s">
        <v>17</v>
      </c>
      <c r="D25" s="305">
        <v>90</v>
      </c>
      <c r="E25" s="297"/>
      <c r="F25" s="312">
        <f t="shared" si="0"/>
        <v>0</v>
      </c>
      <c r="G25" s="219"/>
      <c r="H25" s="218"/>
      <c r="I25" s="217"/>
    </row>
    <row r="26" spans="1:9" ht="15.6" customHeight="1">
      <c r="A26" s="306"/>
      <c r="B26" s="307"/>
      <c r="C26" s="304"/>
      <c r="D26" s="309"/>
      <c r="E26" s="297"/>
      <c r="F26" s="312">
        <f t="shared" si="0"/>
        <v>0</v>
      </c>
      <c r="G26" s="196"/>
      <c r="H26" s="218"/>
      <c r="I26" s="217"/>
    </row>
    <row r="27" spans="1:9" ht="15.6" customHeight="1">
      <c r="A27" s="306">
        <v>4</v>
      </c>
      <c r="B27" s="307" t="s">
        <v>139</v>
      </c>
      <c r="C27" s="308" t="s">
        <v>17</v>
      </c>
      <c r="D27" s="305">
        <v>5</v>
      </c>
      <c r="E27" s="297"/>
      <c r="F27" s="312">
        <f t="shared" si="0"/>
        <v>0</v>
      </c>
      <c r="G27" s="219"/>
      <c r="H27" s="218"/>
      <c r="I27" s="217"/>
    </row>
    <row r="28" spans="1:9" ht="15.6" customHeight="1">
      <c r="A28" s="306"/>
      <c r="B28" s="307"/>
      <c r="C28" s="304"/>
      <c r="D28" s="309"/>
      <c r="E28" s="297"/>
      <c r="F28" s="312">
        <f t="shared" si="0"/>
        <v>0</v>
      </c>
      <c r="G28" s="196"/>
      <c r="H28" s="218"/>
      <c r="I28" s="217"/>
    </row>
    <row r="29" spans="1:9" ht="15.6" customHeight="1">
      <c r="A29" s="302">
        <v>5</v>
      </c>
      <c r="B29" s="304" t="s">
        <v>140</v>
      </c>
      <c r="C29" s="304" t="s">
        <v>17</v>
      </c>
      <c r="D29" s="309">
        <v>6</v>
      </c>
      <c r="E29" s="297"/>
      <c r="F29" s="312">
        <f t="shared" si="0"/>
        <v>0</v>
      </c>
      <c r="G29" s="219"/>
      <c r="H29" s="218"/>
      <c r="I29" s="217"/>
    </row>
    <row r="30" spans="1:9" ht="15.6" customHeight="1">
      <c r="A30" s="302"/>
      <c r="B30" s="303"/>
      <c r="C30" s="309"/>
      <c r="D30" s="309"/>
      <c r="E30" s="297"/>
      <c r="F30" s="312">
        <f t="shared" si="0"/>
        <v>0</v>
      </c>
      <c r="G30" s="196"/>
      <c r="H30" s="218"/>
      <c r="I30" s="217"/>
    </row>
    <row r="31" spans="1:9" ht="15.6" customHeight="1">
      <c r="A31" s="302">
        <v>6</v>
      </c>
      <c r="B31" s="307" t="s">
        <v>52</v>
      </c>
      <c r="C31" s="308" t="s">
        <v>17</v>
      </c>
      <c r="D31" s="309">
        <v>40</v>
      </c>
      <c r="E31" s="297"/>
      <c r="F31" s="312">
        <f t="shared" si="0"/>
        <v>0</v>
      </c>
      <c r="G31" s="219"/>
      <c r="H31" s="218"/>
      <c r="I31" s="217"/>
    </row>
    <row r="32" spans="1:9" ht="15.6" customHeight="1">
      <c r="A32" s="310"/>
      <c r="B32" s="307"/>
      <c r="C32" s="304"/>
      <c r="D32" s="309"/>
      <c r="E32" s="297"/>
      <c r="F32" s="312">
        <f t="shared" si="0"/>
        <v>0</v>
      </c>
      <c r="G32" s="196"/>
      <c r="H32" s="218"/>
      <c r="I32" s="217"/>
    </row>
    <row r="33" spans="1:256" ht="15.6" customHeight="1">
      <c r="A33" s="302">
        <v>7</v>
      </c>
      <c r="B33" s="304" t="s">
        <v>141</v>
      </c>
      <c r="C33" s="304" t="s">
        <v>16</v>
      </c>
      <c r="D33" s="305">
        <v>100</v>
      </c>
      <c r="E33" s="297"/>
      <c r="F33" s="312">
        <f>E33*D33</f>
        <v>0</v>
      </c>
      <c r="G33" s="219"/>
      <c r="H33" s="218"/>
      <c r="I33" s="217"/>
    </row>
    <row r="34" spans="1:256" ht="15.6" customHeight="1">
      <c r="A34" s="309"/>
      <c r="B34" s="310"/>
      <c r="C34" s="310"/>
      <c r="D34" s="309"/>
      <c r="E34" s="297"/>
      <c r="F34" s="312">
        <f>E34*D34</f>
        <v>0</v>
      </c>
      <c r="G34" s="197"/>
      <c r="H34" s="218"/>
      <c r="I34" s="217"/>
    </row>
    <row r="35" spans="1:256" ht="15.6" customHeight="1">
      <c r="A35" s="309">
        <v>8</v>
      </c>
      <c r="B35" s="304" t="s">
        <v>107</v>
      </c>
      <c r="C35" s="304" t="s">
        <v>16</v>
      </c>
      <c r="D35" s="309">
        <v>100</v>
      </c>
      <c r="E35" s="297"/>
      <c r="F35" s="312">
        <f t="shared" si="0"/>
        <v>0</v>
      </c>
      <c r="G35" s="219"/>
      <c r="H35" s="218"/>
      <c r="I35" s="217"/>
    </row>
    <row r="36" spans="1:256">
      <c r="A36" s="309"/>
      <c r="B36" s="310"/>
      <c r="C36" s="310"/>
      <c r="D36" s="310"/>
      <c r="E36" s="297"/>
      <c r="F36" s="312">
        <f t="shared" si="0"/>
        <v>0</v>
      </c>
      <c r="G36" s="197"/>
      <c r="H36" s="218"/>
      <c r="I36" s="217"/>
    </row>
    <row r="37" spans="1:256" ht="26.4">
      <c r="A37" s="309">
        <v>9</v>
      </c>
      <c r="B37" s="307" t="s">
        <v>54</v>
      </c>
      <c r="C37" s="304" t="s">
        <v>14</v>
      </c>
      <c r="D37" s="309">
        <v>1</v>
      </c>
      <c r="E37" s="297"/>
      <c r="F37" s="312">
        <f>E37*D37</f>
        <v>0</v>
      </c>
      <c r="G37" s="219"/>
      <c r="H37" s="218"/>
      <c r="I37" s="43"/>
    </row>
    <row r="38" spans="1:256" s="33" customFormat="1">
      <c r="A38" s="299"/>
      <c r="B38" s="311"/>
      <c r="C38" s="311"/>
      <c r="D38" s="311"/>
      <c r="E38" s="311"/>
      <c r="F38" s="208"/>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13.8" thickBot="1">
      <c r="A39" s="135"/>
      <c r="B39" s="163" t="str">
        <f>+CONCATENATE("REKAPITULACIJA - ",B7)</f>
        <v>REKAPITULACIJA - SEZNAM OPREME MFE</v>
      </c>
      <c r="C39" s="164"/>
      <c r="D39" s="165"/>
      <c r="F39" s="229">
        <f>SUM(F8:F37)</f>
        <v>0</v>
      </c>
      <c r="G39" s="130"/>
      <c r="H39" s="207"/>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13.8" thickTop="1">
      <c r="A40" s="135"/>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5"/>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5"/>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06"/>
      <c r="B43" s="57"/>
      <c r="C43" s="73"/>
      <c r="D43" s="110"/>
      <c r="E43" s="43"/>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62"/>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4"/>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34"/>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5"/>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c r="B49" s="57"/>
      <c r="C49" s="72"/>
      <c r="D49" s="55"/>
      <c r="E49" s="33"/>
      <c r="F49" s="32"/>
    </row>
    <row r="50" spans="2:256" s="33" customFormat="1">
      <c r="B50" s="136"/>
      <c r="C50" s="139"/>
      <c r="D50" s="106"/>
      <c r="E50" s="161"/>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36"/>
      <c r="C51" s="105"/>
      <c r="D51" s="106"/>
      <c r="E51" s="128"/>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36"/>
      <c r="C52" s="139"/>
      <c r="D52" s="106"/>
      <c r="E52" s="161"/>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36"/>
      <c r="C53" s="139"/>
      <c r="D53" s="106"/>
      <c r="E53" s="128"/>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36"/>
      <c r="C54" s="139"/>
      <c r="D54" s="106"/>
      <c r="E54" s="161"/>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36"/>
      <c r="C55" s="139"/>
      <c r="D55" s="106"/>
      <c r="E55" s="128"/>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36"/>
      <c r="C56" s="139"/>
      <c r="D56" s="106"/>
      <c r="E56" s="161"/>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73"/>
      <c r="D62" s="79"/>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E64" s="43"/>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1"/>
      <c r="C65" s="73"/>
      <c r="D65" s="79"/>
      <c r="E65" s="4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1"/>
      <c r="C66" s="73"/>
      <c r="D66" s="79"/>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1"/>
      <c r="C67" s="73"/>
      <c r="D67" s="79"/>
      <c r="E67" s="4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1"/>
      <c r="C68" s="73"/>
      <c r="D68" s="79"/>
      <c r="E68" s="4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1"/>
      <c r="C69" s="73"/>
      <c r="D69" s="79"/>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1"/>
      <c r="C70" s="10"/>
      <c r="D70" s="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1"/>
      <c r="C71" s="73"/>
      <c r="D71" s="79"/>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1"/>
      <c r="C72" s="73"/>
      <c r="D72" s="79"/>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10"/>
      <c r="D73" s="1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4"/>
      <c r="D74" s="113"/>
      <c r="E74" s="43"/>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4"/>
      <c r="D75" s="11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4"/>
      <c r="D76" s="11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112"/>
      <c r="C77" s="74"/>
      <c r="D77" s="113"/>
      <c r="E77" s="4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4"/>
      <c r="D78" s="11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2"/>
      <c r="C79" s="76"/>
      <c r="D79" s="114"/>
      <c r="E79" s="43"/>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112"/>
      <c r="C80" s="76"/>
      <c r="D80" s="114"/>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2"/>
      <c r="C82" s="76"/>
      <c r="D82" s="114"/>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112"/>
      <c r="C83" s="76"/>
      <c r="D83" s="114"/>
      <c r="E83" s="4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B84" s="112"/>
      <c r="C84" s="76"/>
      <c r="D84" s="114"/>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B85" s="27"/>
      <c r="C85" s="10"/>
      <c r="D85" s="1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B86" s="112"/>
      <c r="C86" s="76"/>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B87" s="115"/>
      <c r="C87" s="75"/>
      <c r="D87" s="116"/>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B88" s="27"/>
      <c r="C88" s="10"/>
      <c r="D88" s="1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B89" s="112"/>
      <c r="C89" s="76"/>
      <c r="D89" s="114"/>
      <c r="E89" s="43"/>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117"/>
      <c r="C90" s="72"/>
      <c r="D90" s="55"/>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B91" s="27"/>
      <c r="C91" s="10"/>
      <c r="D91" s="13"/>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46"/>
      <c r="B92" s="112"/>
      <c r="C92" s="76"/>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112"/>
      <c r="C93" s="76"/>
      <c r="D93" s="114"/>
      <c r="E93" s="43"/>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8"/>
      <c r="B94" s="27"/>
      <c r="C94" s="80"/>
      <c r="D94" s="114"/>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27"/>
      <c r="C96" s="80"/>
      <c r="D96" s="114"/>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93"/>
      <c r="C97" s="73"/>
      <c r="D97" s="79"/>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c r="B98" s="27"/>
      <c r="C98" s="80"/>
      <c r="D98" s="114"/>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c r="B99" s="93"/>
      <c r="C99" s="73"/>
      <c r="D99" s="79"/>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27"/>
      <c r="C100" s="80"/>
      <c r="D100" s="114"/>
      <c r="E100" s="43"/>
      <c r="F100" s="32"/>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80"/>
      <c r="D101" s="114"/>
      <c r="F101" s="32"/>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117"/>
      <c r="C102" s="72"/>
      <c r="D102" s="55"/>
      <c r="E102" s="43"/>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93"/>
      <c r="C103" s="10"/>
      <c r="D103" s="13"/>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c r="B104" s="117"/>
      <c r="C104" s="72"/>
      <c r="D104" s="55"/>
      <c r="E104" s="43"/>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c r="B105" s="117"/>
      <c r="C105" s="72"/>
      <c r="D105" s="55"/>
      <c r="E105" s="43"/>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ht="12" customHeight="1">
      <c r="A106"/>
      <c r="B106" s="117"/>
      <c r="C106" s="72"/>
      <c r="D106" s="55"/>
      <c r="E106" s="43"/>
      <c r="F106" s="32"/>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ht="12" customHeight="1">
      <c r="A107"/>
      <c r="B107" s="118"/>
      <c r="C107" s="72"/>
      <c r="D107" s="55"/>
      <c r="E107" s="32"/>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c r="B108" s="119"/>
      <c r="C108" s="10"/>
      <c r="D108" s="31"/>
      <c r="E108" s="31"/>
      <c r="F108" s="31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c r="B109" s="27"/>
      <c r="C109" s="10"/>
      <c r="D109" s="13"/>
      <c r="F109" s="220"/>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c r="B110" s="27"/>
      <c r="C110" s="72"/>
      <c r="D110" s="55"/>
      <c r="E110" s="32"/>
      <c r="F110" s="32"/>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c r="B111" s="82"/>
      <c r="C111" s="10"/>
      <c r="D111" s="13"/>
      <c r="E111" s="40"/>
      <c r="F111" s="32"/>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27"/>
      <c r="C112" s="10"/>
      <c r="D112" s="13"/>
      <c r="E112" s="40"/>
      <c r="F112" s="3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100"/>
      <c r="C113" s="10"/>
      <c r="D113" s="31"/>
      <c r="E113" s="40"/>
      <c r="F113" s="32"/>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F114" s="220"/>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45"/>
      <c r="C115" s="44"/>
      <c r="D115" s="51"/>
      <c r="E115" s="48"/>
      <c r="F115" s="32"/>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45"/>
      <c r="C116" s="44"/>
      <c r="D116" s="52"/>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58"/>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58"/>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58"/>
      <c r="C119" s="44"/>
      <c r="D119" s="59"/>
      <c r="E119"/>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15"/>
      <c r="C122" s="44"/>
      <c r="D122" s="59"/>
      <c r="E122"/>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60"/>
      <c r="C123" s="44"/>
      <c r="D123" s="59"/>
      <c r="E123"/>
      <c r="F123" s="208"/>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60"/>
      <c r="C124" s="44"/>
      <c r="D124" s="59"/>
      <c r="E124"/>
      <c r="F124" s="208"/>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60"/>
      <c r="C125" s="44"/>
      <c r="D125" s="59"/>
      <c r="E125"/>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60"/>
      <c r="C126" s="44"/>
      <c r="D126" s="59"/>
      <c r="E126"/>
      <c r="F126" s="208"/>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60"/>
      <c r="C127" s="44"/>
      <c r="D127" s="59"/>
      <c r="E127" s="50"/>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60"/>
      <c r="C128" s="44"/>
      <c r="D128" s="59"/>
      <c r="E128" s="50"/>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60"/>
      <c r="C129" s="44"/>
      <c r="D129" s="59"/>
      <c r="E129" s="50"/>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60"/>
      <c r="C130" s="44"/>
      <c r="D130" s="59"/>
      <c r="E130" s="5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35"/>
      <c r="C131" s="13"/>
      <c r="D131" s="31"/>
      <c r="E131" s="43"/>
      <c r="F131" s="32"/>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35"/>
      <c r="C132" s="13"/>
      <c r="D132" s="31"/>
      <c r="E132" s="43"/>
      <c r="F132" s="32"/>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47"/>
      <c r="C133" s="52"/>
      <c r="D133" s="51"/>
      <c r="E133" s="49"/>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45"/>
      <c r="C134" s="44"/>
      <c r="D134" s="51"/>
      <c r="E134" s="48"/>
      <c r="F134" s="32"/>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45"/>
      <c r="C135" s="44"/>
      <c r="D135" s="52"/>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15"/>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58"/>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8"/>
      <c r="B138" s="58"/>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15"/>
      <c r="C140" s="44"/>
      <c r="D140" s="59"/>
      <c r="E14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B141" s="60"/>
      <c r="C141" s="44"/>
      <c r="D141" s="59"/>
      <c r="E141"/>
      <c r="F141" s="208"/>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8"/>
      <c r="B142" s="60"/>
      <c r="C142" s="44"/>
      <c r="D142" s="59"/>
      <c r="E142"/>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8"/>
      <c r="B143" s="60"/>
      <c r="C143" s="44"/>
      <c r="D143" s="59"/>
      <c r="E143"/>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60"/>
      <c r="C144" s="44"/>
      <c r="D144" s="59"/>
      <c r="E144"/>
      <c r="F144" s="208"/>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60"/>
      <c r="C145" s="44"/>
      <c r="D145" s="59"/>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B146" s="60"/>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59"/>
      <c r="E147" s="50"/>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59"/>
      <c r="E148" s="50"/>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4"/>
      <c r="B149" s="35"/>
      <c r="C149" s="13"/>
      <c r="D149" s="31"/>
      <c r="E149" s="43"/>
      <c r="F149" s="32"/>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4"/>
      <c r="B150" s="41"/>
      <c r="C150" s="13"/>
      <c r="D150" s="31"/>
      <c r="E150" s="50"/>
      <c r="F150" s="208"/>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4"/>
      <c r="B151" s="47"/>
      <c r="C151" s="52"/>
      <c r="D151" s="51"/>
      <c r="E151" s="49"/>
      <c r="F151" s="208"/>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45"/>
      <c r="C152" s="52"/>
      <c r="D152" s="51"/>
      <c r="E152" s="48"/>
      <c r="F152" s="3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45"/>
      <c r="C153" s="44"/>
      <c r="D153" s="52"/>
      <c r="E153"/>
      <c r="F153" s="208"/>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15"/>
      <c r="C154" s="44"/>
      <c r="D154" s="59"/>
      <c r="E154"/>
      <c r="F154" s="208"/>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s="208"/>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s="208"/>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58"/>
      <c r="C158" s="44"/>
      <c r="D158" s="77"/>
      <c r="E158"/>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8"/>
      <c r="B160" s="60"/>
      <c r="C160" s="44"/>
      <c r="D160" s="77"/>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8"/>
      <c r="B161" s="58"/>
      <c r="C161" s="44"/>
      <c r="D161" s="77"/>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38"/>
      <c r="B162" s="58"/>
      <c r="C162" s="44"/>
      <c r="D162" s="77"/>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38"/>
      <c r="B163" s="60"/>
      <c r="C163" s="44"/>
      <c r="D163" s="77"/>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38"/>
      <c r="B164" s="60"/>
      <c r="C164" s="44"/>
      <c r="D164" s="77"/>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38"/>
      <c r="B165" s="60"/>
      <c r="C165" s="44"/>
      <c r="D165" s="77"/>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38"/>
      <c r="B166" s="60"/>
      <c r="C166" s="44"/>
      <c r="D166" s="77"/>
      <c r="E166" s="50"/>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38"/>
      <c r="B167" s="60"/>
      <c r="C167" s="44"/>
      <c r="D167" s="77"/>
      <c r="E167" s="50"/>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34"/>
      <c r="B168" s="35"/>
      <c r="C168" s="13"/>
      <c r="D168" s="31"/>
      <c r="E168" s="43"/>
      <c r="F168" s="32"/>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4"/>
      <c r="B169" s="35"/>
      <c r="C169" s="13"/>
      <c r="D169" s="31"/>
      <c r="E169" s="40"/>
      <c r="F169" s="32"/>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sheetData>
  <sheetProtection algorithmName="SHA-512" hashValue="htdy34RnshaE0M+E17kj22R1W2sKbGf7GSCUgXDhocCV5K9EyhAoS5JmFJxK871TLXVEf5Ey6zboGrhSt2RvxQ==" saltValue="ipTLfdpixl/B11nnGg9QJQ==" spinCount="100000" sheet="1" objects="1" scenarios="1"/>
  <protectedRanges>
    <protectedRange sqref="E1:E1048576" name="Obseg1"/>
  </protectedRanges>
  <phoneticPr fontId="72" type="noConversion"/>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tabColor rgb="FFFF0000"/>
  </sheetPr>
  <dimension ref="A1:IV120"/>
  <sheetViews>
    <sheetView showZeros="0" zoomScaleNormal="100" zoomScaleSheetLayoutView="100" zoomScalePageLayoutView="115" workbookViewId="0">
      <selection activeCell="E8" sqref="E8:E37"/>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6" width="12.77734375" customWidth="1"/>
    <col min="7" max="7" width="25.21875" style="33" customWidth="1"/>
    <col min="8" max="9" width="14" style="13" customWidth="1"/>
    <col min="11" max="11" width="9.77734375" bestFit="1" customWidth="1"/>
    <col min="12" max="12" width="37.77734375" bestFit="1" customWidth="1"/>
    <col min="13" max="13" width="17" customWidth="1"/>
    <col min="14" max="14" width="22.44140625" bestFit="1" customWidth="1"/>
    <col min="15" max="15" width="9.4414062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154" t="s">
        <v>7</v>
      </c>
      <c r="B5" s="155" t="s">
        <v>8</v>
      </c>
      <c r="C5" s="154" t="s">
        <v>9</v>
      </c>
      <c r="D5" s="156" t="s">
        <v>10</v>
      </c>
      <c r="E5" s="157" t="s">
        <v>191</v>
      </c>
      <c r="F5" s="205" t="s">
        <v>190</v>
      </c>
      <c r="G5" s="205"/>
      <c r="H5" s="205"/>
      <c r="I5" s="204"/>
    </row>
    <row r="6" spans="1:14">
      <c r="A6" s="138"/>
      <c r="B6" s="104"/>
      <c r="C6" s="106"/>
      <c r="D6" s="106"/>
      <c r="E6" s="128"/>
      <c r="F6" s="208"/>
      <c r="N6" s="56"/>
    </row>
    <row r="7" spans="1:14">
      <c r="A7" s="132" t="s">
        <v>28</v>
      </c>
      <c r="B7" s="133" t="s">
        <v>53</v>
      </c>
      <c r="C7" s="106"/>
      <c r="D7" s="134"/>
      <c r="E7" s="158"/>
      <c r="F7" s="32"/>
    </row>
    <row r="8" spans="1:14" ht="26.4">
      <c r="A8" s="176" t="s">
        <v>55</v>
      </c>
      <c r="B8" s="95" t="s">
        <v>112</v>
      </c>
      <c r="C8" s="105"/>
      <c r="D8" s="134"/>
      <c r="E8" s="261"/>
      <c r="F8" s="206"/>
      <c r="G8" s="158"/>
      <c r="H8" s="206"/>
    </row>
    <row r="9" spans="1:14" ht="25.05" customHeight="1">
      <c r="A9" s="135">
        <v>1</v>
      </c>
      <c r="B9" s="136" t="s">
        <v>113</v>
      </c>
      <c r="C9" s="105" t="s">
        <v>14</v>
      </c>
      <c r="D9" s="134">
        <v>1</v>
      </c>
      <c r="E9" s="160"/>
      <c r="F9" s="208">
        <f>E9*D9</f>
        <v>0</v>
      </c>
      <c r="G9" s="161"/>
      <c r="H9" s="208"/>
    </row>
    <row r="10" spans="1:14">
      <c r="A10" s="135"/>
      <c r="B10" s="136"/>
      <c r="C10" s="105"/>
      <c r="D10" s="106"/>
      <c r="E10" s="128"/>
      <c r="F10" s="208">
        <f t="shared" ref="F10:F16" si="0">E10*D10</f>
        <v>0</v>
      </c>
      <c r="G10" s="128"/>
      <c r="H10" s="208"/>
      <c r="I10" s="213"/>
    </row>
    <row r="11" spans="1:14" ht="26.4">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6">
      <c r="A13" s="176" t="s">
        <v>56</v>
      </c>
      <c r="B13" s="95" t="s">
        <v>109</v>
      </c>
      <c r="C13" s="105"/>
      <c r="D13" s="134"/>
      <c r="E13" s="261"/>
      <c r="F13" s="208">
        <f t="shared" si="0"/>
        <v>0</v>
      </c>
      <c r="G13" s="158"/>
      <c r="H13" s="206"/>
      <c r="I13" s="213"/>
    </row>
    <row r="14" spans="1:14" ht="66">
      <c r="A14" s="135"/>
      <c r="B14" s="104" t="s">
        <v>110</v>
      </c>
      <c r="F14" s="208">
        <f t="shared" si="0"/>
        <v>0</v>
      </c>
      <c r="G14"/>
      <c r="H14" s="208"/>
    </row>
    <row r="15" spans="1:14">
      <c r="A15" s="192" t="s">
        <v>106</v>
      </c>
      <c r="B15" s="193" t="s">
        <v>124</v>
      </c>
      <c r="E15" s="43"/>
      <c r="F15" s="208">
        <f t="shared" si="0"/>
        <v>0</v>
      </c>
      <c r="G15" s="43"/>
      <c r="I15" s="173"/>
      <c r="J15" s="172"/>
      <c r="K15" s="172"/>
      <c r="L15" s="172"/>
    </row>
    <row r="16" spans="1:14" ht="15.6" customHeight="1">
      <c r="F16" s="208">
        <f t="shared" si="0"/>
        <v>0</v>
      </c>
      <c r="I16" s="221"/>
      <c r="J16" s="172"/>
      <c r="K16" s="172"/>
      <c r="L16" s="172"/>
    </row>
    <row r="17" spans="1:256" s="33" customFormat="1">
      <c r="A17" s="135">
        <v>1</v>
      </c>
      <c r="B17" s="320" t="s">
        <v>209</v>
      </c>
      <c r="C17" s="321" t="s">
        <v>16</v>
      </c>
      <c r="D17" s="322">
        <v>278</v>
      </c>
      <c r="F17" s="325">
        <f>E17*D17</f>
        <v>0</v>
      </c>
      <c r="G17" s="18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138"/>
      <c r="B18" s="169"/>
      <c r="C18" s="323"/>
      <c r="D18" s="323"/>
      <c r="E18" s="13"/>
      <c r="F18" s="325">
        <f t="shared" ref="F18:F36" si="1">E18*D18</f>
        <v>0</v>
      </c>
      <c r="G18" s="13"/>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20" t="s">
        <v>210</v>
      </c>
      <c r="C19" s="321" t="s">
        <v>16</v>
      </c>
      <c r="D19" s="322">
        <v>556</v>
      </c>
      <c r="F19" s="325">
        <f t="shared" si="1"/>
        <v>0</v>
      </c>
      <c r="G19" s="18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96"/>
      <c r="C20" s="196"/>
      <c r="D20" s="323"/>
      <c r="E20" s="13"/>
      <c r="F20" s="325">
        <f t="shared" si="1"/>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20" t="s">
        <v>211</v>
      </c>
      <c r="C21" s="321" t="s">
        <v>16</v>
      </c>
      <c r="D21" s="322">
        <v>556</v>
      </c>
      <c r="E21" s="93"/>
      <c r="F21" s="325">
        <f>E21*D21</f>
        <v>0</v>
      </c>
      <c r="G21" s="18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324"/>
      <c r="C22" s="321"/>
      <c r="D22" s="323"/>
      <c r="E22" s="13"/>
      <c r="F22" s="325">
        <f t="shared" si="1"/>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20" t="s">
        <v>212</v>
      </c>
      <c r="C23" s="321" t="s">
        <v>16</v>
      </c>
      <c r="D23" s="323">
        <v>278</v>
      </c>
      <c r="F23" s="325">
        <f t="shared" si="1"/>
        <v>0</v>
      </c>
      <c r="G23" s="18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324"/>
      <c r="C24" s="321"/>
      <c r="D24" s="323"/>
      <c r="E24" s="13"/>
      <c r="F24" s="325">
        <f t="shared" si="1"/>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06">
        <v>5</v>
      </c>
      <c r="B25" s="320" t="s">
        <v>213</v>
      </c>
      <c r="C25" s="321" t="s">
        <v>16</v>
      </c>
      <c r="D25" s="322">
        <v>332</v>
      </c>
      <c r="F25" s="325">
        <f t="shared" si="1"/>
        <v>0</v>
      </c>
      <c r="G25" s="18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06"/>
      <c r="B26" s="197"/>
      <c r="C26" s="197"/>
      <c r="D26" s="323"/>
      <c r="F26" s="325">
        <f t="shared" si="1"/>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86">
        <v>6</v>
      </c>
      <c r="B27" s="320" t="s">
        <v>214</v>
      </c>
      <c r="C27" s="321" t="s">
        <v>16</v>
      </c>
      <c r="D27" s="322">
        <v>62</v>
      </c>
      <c r="F27" s="325">
        <f t="shared" si="1"/>
        <v>0</v>
      </c>
      <c r="G27" s="18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86"/>
      <c r="B28" s="197"/>
      <c r="C28" s="197"/>
      <c r="D28" s="323"/>
      <c r="F28" s="325">
        <f t="shared" si="1"/>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86">
        <v>7</v>
      </c>
      <c r="B29" s="320" t="s">
        <v>215</v>
      </c>
      <c r="C29" s="321" t="s">
        <v>16</v>
      </c>
      <c r="D29" s="322">
        <v>30</v>
      </c>
      <c r="F29" s="325">
        <f t="shared" si="1"/>
        <v>0</v>
      </c>
      <c r="G29" s="18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86"/>
      <c r="B30" s="197"/>
      <c r="C30" s="321"/>
      <c r="D30" s="323"/>
      <c r="F30" s="325">
        <f t="shared" si="1"/>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3">
        <v>8</v>
      </c>
      <c r="B31" s="320" t="s">
        <v>142</v>
      </c>
      <c r="C31" s="321" t="s">
        <v>14</v>
      </c>
      <c r="D31" s="322">
        <v>220</v>
      </c>
      <c r="F31" s="325">
        <f t="shared" si="1"/>
        <v>0</v>
      </c>
      <c r="G31" s="18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3"/>
      <c r="B32" s="321"/>
      <c r="C32" s="321"/>
      <c r="D32" s="322"/>
      <c r="F32" s="325">
        <f>E32*D32</f>
        <v>0</v>
      </c>
      <c r="G32" s="18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3">
        <v>9</v>
      </c>
      <c r="B33" s="320" t="s">
        <v>143</v>
      </c>
      <c r="C33" s="321" t="s">
        <v>16</v>
      </c>
      <c r="D33" s="322">
        <v>324</v>
      </c>
      <c r="F33" s="325">
        <f t="shared" si="1"/>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3"/>
      <c r="B34" s="321"/>
      <c r="C34" s="321"/>
      <c r="D34" s="322"/>
      <c r="F34" s="325">
        <f t="shared" si="1"/>
        <v>0</v>
      </c>
      <c r="G34" s="185"/>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3">
        <v>10</v>
      </c>
      <c r="B35" s="320" t="s">
        <v>144</v>
      </c>
      <c r="C35" s="321" t="s">
        <v>16</v>
      </c>
      <c r="D35" s="322">
        <v>232</v>
      </c>
      <c r="F35" s="325">
        <f t="shared" si="1"/>
        <v>0</v>
      </c>
      <c r="G35" s="18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321"/>
      <c r="C36" s="321"/>
      <c r="D36" s="322"/>
      <c r="F36" s="325">
        <f t="shared" si="1"/>
        <v>0</v>
      </c>
      <c r="G36" s="18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v>11</v>
      </c>
      <c r="B37" s="320" t="s">
        <v>145</v>
      </c>
      <c r="C37" s="321" t="s">
        <v>16</v>
      </c>
      <c r="D37" s="322">
        <v>316</v>
      </c>
      <c r="F37" s="325">
        <f>E37*D37</f>
        <v>0</v>
      </c>
      <c r="G37" s="18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B38" s="117"/>
      <c r="C38" s="72"/>
      <c r="D38" s="55"/>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27" thickBot="1">
      <c r="A39" s="13"/>
      <c r="B39" s="163" t="str">
        <f>+CONCATENATE("REKAPITULACIJA - ",B7)</f>
        <v>REKAPITULACIJA - SEZNAM OPREME KONSTRUKCIJE</v>
      </c>
      <c r="C39" s="164"/>
      <c r="D39" s="165"/>
      <c r="F39" s="326">
        <f>SUM(F8:F37)</f>
        <v>0</v>
      </c>
      <c r="G39" s="130"/>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13.8" thickTop="1">
      <c r="A40" s="46"/>
      <c r="B40" s="112"/>
      <c r="C40" s="76"/>
      <c r="D40" s="114"/>
      <c r="E40" s="4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38"/>
      <c r="B41" s="112"/>
      <c r="C41" s="76"/>
      <c r="D41" s="114"/>
      <c r="E41" s="43"/>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38"/>
      <c r="B42" s="27"/>
      <c r="C42" s="80"/>
      <c r="D42" s="114"/>
      <c r="E42" s="43"/>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B43" s="93"/>
      <c r="C43" s="10"/>
      <c r="D43" s="13"/>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27"/>
      <c r="C44" s="80"/>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93"/>
      <c r="C45" s="73"/>
      <c r="D45" s="79"/>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73"/>
      <c r="D47" s="79"/>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27"/>
      <c r="C48" s="80"/>
      <c r="D48" s="114"/>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27"/>
      <c r="C49" s="80"/>
      <c r="D49" s="114"/>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93"/>
      <c r="C51" s="10"/>
      <c r="D51" s="1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7"/>
      <c r="C52" s="72"/>
      <c r="D52" s="55"/>
      <c r="E52" s="43"/>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117"/>
      <c r="C53" s="72"/>
      <c r="D53" s="55"/>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117"/>
      <c r="C54" s="72"/>
      <c r="D54" s="55"/>
      <c r="E54" s="43"/>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118"/>
      <c r="C55" s="72"/>
      <c r="D55" s="55"/>
      <c r="E55" s="32"/>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119"/>
      <c r="C56" s="10"/>
      <c r="D56" s="31"/>
      <c r="E56" s="31"/>
      <c r="F56" s="313"/>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c r="B57" s="27"/>
      <c r="C57" s="10"/>
      <c r="D57" s="13"/>
      <c r="F57" s="220"/>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c r="B58" s="27"/>
      <c r="C58" s="72"/>
      <c r="D58" s="55"/>
      <c r="E58" s="32"/>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c r="B59" s="82"/>
      <c r="C59" s="10"/>
      <c r="D59" s="13"/>
      <c r="E59" s="40"/>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27"/>
      <c r="C60" s="10"/>
      <c r="D60" s="13"/>
      <c r="E60" s="40"/>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100"/>
      <c r="C61" s="10"/>
      <c r="D61" s="31"/>
      <c r="E61" s="40"/>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F62" s="220"/>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45"/>
      <c r="C63" s="44"/>
      <c r="D63" s="51"/>
      <c r="E63" s="48"/>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45"/>
      <c r="C64" s="44"/>
      <c r="D64" s="52"/>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58"/>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58"/>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58"/>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15"/>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s="50"/>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60"/>
      <c r="C76" s="44"/>
      <c r="D76" s="59"/>
      <c r="E76" s="50"/>
      <c r="F76" s="208"/>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60"/>
      <c r="C77" s="44"/>
      <c r="D77" s="59"/>
      <c r="E77" s="50"/>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60"/>
      <c r="C78" s="44"/>
      <c r="D78" s="59"/>
      <c r="E78" s="50"/>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35"/>
      <c r="C79" s="13"/>
      <c r="D79" s="31"/>
      <c r="E79" s="43"/>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35"/>
      <c r="C80" s="13"/>
      <c r="D80" s="31"/>
      <c r="E80" s="4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47"/>
      <c r="C81" s="52"/>
      <c r="D81" s="51"/>
      <c r="E81" s="49"/>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45"/>
      <c r="C82" s="44"/>
      <c r="D82" s="51"/>
      <c r="E82" s="48"/>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45"/>
      <c r="C83" s="44"/>
      <c r="D83" s="52"/>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15"/>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58"/>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58"/>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15"/>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B94" s="60"/>
      <c r="C94" s="44"/>
      <c r="D94" s="59"/>
      <c r="E94"/>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8"/>
      <c r="B95" s="60"/>
      <c r="C95" s="44"/>
      <c r="D95" s="59"/>
      <c r="E95" s="50"/>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60"/>
      <c r="C96" s="44"/>
      <c r="D96" s="59"/>
      <c r="E96" s="50"/>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4"/>
      <c r="B97" s="35"/>
      <c r="C97" s="13"/>
      <c r="D97" s="31"/>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4"/>
      <c r="B98" s="41"/>
      <c r="C98" s="13"/>
      <c r="D98" s="31"/>
      <c r="E98" s="50"/>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4"/>
      <c r="B99" s="47"/>
      <c r="C99" s="52"/>
      <c r="D99" s="51"/>
      <c r="E99" s="4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45"/>
      <c r="C100" s="52"/>
      <c r="D100" s="51"/>
      <c r="E100" s="48"/>
      <c r="F100" s="32"/>
    </row>
    <row r="101" spans="1:256">
      <c r="B101" s="45"/>
      <c r="C101" s="44"/>
      <c r="D101" s="52"/>
      <c r="F101" s="208"/>
    </row>
    <row r="102" spans="1:256">
      <c r="B102" s="15"/>
      <c r="C102" s="44"/>
      <c r="D102" s="59"/>
      <c r="F102" s="208"/>
    </row>
    <row r="103" spans="1:256">
      <c r="B103" s="60"/>
      <c r="C103" s="44"/>
      <c r="D103" s="77"/>
      <c r="F103" s="208"/>
    </row>
    <row r="104" spans="1:256">
      <c r="B104" s="60"/>
      <c r="C104" s="44"/>
      <c r="D104" s="77"/>
      <c r="F104" s="208"/>
    </row>
    <row r="105" spans="1:256">
      <c r="B105" s="60"/>
      <c r="C105" s="44"/>
      <c r="D105" s="77"/>
    </row>
    <row r="106" spans="1:256">
      <c r="B106" s="58"/>
      <c r="C106" s="44"/>
      <c r="D106" s="77"/>
    </row>
    <row r="107" spans="1:256">
      <c r="B107" s="60"/>
      <c r="C107" s="44"/>
      <c r="D107" s="77"/>
    </row>
    <row r="108" spans="1:256">
      <c r="B108" s="60"/>
      <c r="C108" s="44"/>
      <c r="D108" s="77"/>
    </row>
    <row r="109" spans="1:256">
      <c r="B109" s="58"/>
      <c r="C109" s="44"/>
      <c r="D109" s="77"/>
    </row>
    <row r="110" spans="1:256">
      <c r="B110" s="58"/>
      <c r="C110" s="44"/>
      <c r="D110" s="77"/>
    </row>
    <row r="111" spans="1:256">
      <c r="B111" s="60"/>
      <c r="C111" s="44"/>
      <c r="D111" s="77"/>
    </row>
    <row r="112" spans="1:256">
      <c r="B112" s="60"/>
      <c r="C112" s="44"/>
      <c r="D112" s="77"/>
    </row>
    <row r="113" spans="1:6">
      <c r="B113" s="60"/>
      <c r="C113" s="44"/>
      <c r="D113" s="77"/>
    </row>
    <row r="114" spans="1:6">
      <c r="B114" s="60"/>
      <c r="C114" s="44"/>
      <c r="D114" s="77"/>
      <c r="E114" s="50"/>
    </row>
    <row r="115" spans="1:6">
      <c r="B115" s="60"/>
      <c r="C115" s="44"/>
      <c r="D115" s="77"/>
      <c r="E115" s="50"/>
    </row>
    <row r="116" spans="1:6">
      <c r="A116" s="34"/>
      <c r="B116" s="35"/>
      <c r="D116" s="31"/>
      <c r="E116" s="43"/>
      <c r="F116" s="32"/>
    </row>
    <row r="117" spans="1:6">
      <c r="A117" s="34"/>
      <c r="B117" s="35"/>
      <c r="D117" s="31"/>
      <c r="E117" s="40"/>
      <c r="F117" s="32"/>
    </row>
    <row r="118" spans="1:6">
      <c r="A118" s="33"/>
      <c r="B118" s="33"/>
      <c r="C118" s="33"/>
      <c r="D118" s="33"/>
      <c r="E118" s="33"/>
      <c r="F118" s="33"/>
    </row>
    <row r="119" spans="1:6">
      <c r="A119" s="33"/>
      <c r="B119" s="33"/>
      <c r="C119" s="33"/>
      <c r="D119" s="33"/>
      <c r="E119" s="33"/>
      <c r="F119" s="33"/>
    </row>
    <row r="120" spans="1:6">
      <c r="A120" s="33"/>
      <c r="B120" s="33"/>
      <c r="C120" s="33"/>
      <c r="D120" s="33"/>
      <c r="E120" s="33"/>
      <c r="F120" s="33"/>
    </row>
  </sheetData>
  <sheetProtection algorithmName="SHA-512" hashValue="BrracsIlAwC91E7+m/t5/rOpCLRsho+LonPOBcfdre56dOJTtUUO3FOT+XY/4+u9aHk9PrhE+aeYYuQDtOGliQ==" saltValue="7hkQuBdYXDPyezC3y1rJ1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tabColor rgb="FFFF0000"/>
  </sheetPr>
  <dimension ref="A1:IV181"/>
  <sheetViews>
    <sheetView showZeros="0" view="pageLayout" zoomScale="115" zoomScaleNormal="100" zoomScaleSheetLayoutView="100" zoomScalePageLayoutView="115" workbookViewId="0">
      <selection activeCell="E8" sqref="E8:E12"/>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256" s="2" customFormat="1">
      <c r="A1" s="142"/>
      <c r="B1" s="103"/>
      <c r="C1" s="143"/>
      <c r="D1" s="144"/>
      <c r="E1" s="145"/>
      <c r="F1" s="6"/>
      <c r="G1" s="202"/>
      <c r="H1" s="203"/>
      <c r="I1" s="204"/>
    </row>
    <row r="2" spans="1:256" s="2" customFormat="1">
      <c r="A2" s="142"/>
      <c r="B2" s="103"/>
      <c r="C2" s="143"/>
      <c r="D2" s="144"/>
      <c r="E2" s="145"/>
      <c r="F2" s="6"/>
      <c r="G2" s="202"/>
      <c r="H2" s="203"/>
      <c r="I2" s="204"/>
    </row>
    <row r="3" spans="1:256" s="2" customFormat="1">
      <c r="A3" s="146"/>
      <c r="B3" s="147"/>
      <c r="C3" s="148"/>
      <c r="D3" s="149"/>
      <c r="E3" s="150"/>
      <c r="F3" s="6"/>
      <c r="G3" s="202"/>
      <c r="H3" s="203"/>
      <c r="I3" s="204"/>
    </row>
    <row r="4" spans="1:256" s="2" customFormat="1">
      <c r="A4" s="151" t="s">
        <v>0</v>
      </c>
      <c r="B4" s="104"/>
      <c r="C4" s="152"/>
      <c r="D4" s="153"/>
      <c r="E4" s="104"/>
      <c r="F4" s="191"/>
      <c r="G4" s="202"/>
      <c r="H4" s="203"/>
      <c r="I4" s="204"/>
    </row>
    <row r="5" spans="1:256" s="2" customFormat="1">
      <c r="A5" s="154" t="s">
        <v>7</v>
      </c>
      <c r="B5" s="155" t="s">
        <v>8</v>
      </c>
      <c r="C5" s="154" t="s">
        <v>9</v>
      </c>
      <c r="D5" s="156" t="s">
        <v>10</v>
      </c>
      <c r="E5" s="157" t="s">
        <v>191</v>
      </c>
      <c r="F5" s="205" t="s">
        <v>190</v>
      </c>
      <c r="G5" s="205"/>
      <c r="H5" s="205"/>
      <c r="I5" s="204"/>
    </row>
    <row r="6" spans="1:256">
      <c r="A6" s="138"/>
      <c r="B6" s="104"/>
      <c r="C6" s="105"/>
      <c r="D6" s="106"/>
      <c r="E6" s="128"/>
      <c r="N6" s="56"/>
    </row>
    <row r="7" spans="1:256">
      <c r="A7" s="132" t="s">
        <v>28</v>
      </c>
      <c r="B7" s="133" t="s">
        <v>32</v>
      </c>
      <c r="C7" s="105"/>
      <c r="D7" s="134"/>
      <c r="E7" s="158"/>
      <c r="F7" s="32"/>
    </row>
    <row r="8" spans="1:256">
      <c r="A8" s="140" t="s">
        <v>45</v>
      </c>
      <c r="B8" s="95" t="s">
        <v>122</v>
      </c>
      <c r="C8" s="167" t="s">
        <v>14</v>
      </c>
      <c r="D8" s="168">
        <v>1</v>
      </c>
      <c r="E8" s="262"/>
      <c r="F8" s="208">
        <f>E8*D8</f>
        <v>0</v>
      </c>
      <c r="G8" s="81"/>
      <c r="H8" s="223"/>
    </row>
    <row r="9" spans="1:256" ht="26.4">
      <c r="A9" s="135"/>
      <c r="B9" s="136" t="s">
        <v>146</v>
      </c>
      <c r="C9" s="105"/>
      <c r="D9" s="134"/>
      <c r="E9" s="160"/>
      <c r="F9" s="208">
        <f>E9*D9</f>
        <v>0</v>
      </c>
      <c r="G9" s="81"/>
      <c r="H9"/>
      <c r="I9" s="213"/>
    </row>
    <row r="10" spans="1:256">
      <c r="C10" s="105"/>
      <c r="D10" s="128"/>
      <c r="E10" s="39"/>
      <c r="F10" s="208">
        <f t="shared" ref="F10:F11" si="0">E10*D10</f>
        <v>0</v>
      </c>
    </row>
    <row r="11" spans="1:256">
      <c r="A11" s="140" t="s">
        <v>46</v>
      </c>
      <c r="B11" s="95" t="s">
        <v>132</v>
      </c>
      <c r="C11" s="167" t="s">
        <v>14</v>
      </c>
      <c r="D11" s="168">
        <v>1</v>
      </c>
      <c r="E11" s="262"/>
      <c r="F11" s="208">
        <f>E11*D11</f>
        <v>0</v>
      </c>
      <c r="G11" s="81"/>
      <c r="H11" s="223"/>
    </row>
    <row r="12" spans="1:256" ht="26.4">
      <c r="A12" s="135"/>
      <c r="B12" s="136" t="s">
        <v>147</v>
      </c>
      <c r="C12" s="105"/>
      <c r="D12" s="134"/>
      <c r="E12" s="160"/>
      <c r="F12" s="208">
        <f>E12*D12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7"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8"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05"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94"/>
      <c r="B102" s="100"/>
      <c r="C102" s="10"/>
      <c r="D102" s="99"/>
      <c r="E102" s="43"/>
      <c r="F102" s="223"/>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6">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8lqEhhk1d1e9U7YXffuKhr7iSLGNZVzQ2/54vVTsUYXYQuS+dcbOMRucgYNtjS9NVQRmLq7d3i/3pdN0kUaBuQ==" saltValue="oWIfXbcq/QzWWhoOwtoxj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tabColor rgb="FFFF0000"/>
  </sheetPr>
  <dimension ref="A1:IV344"/>
  <sheetViews>
    <sheetView showZeros="0" view="pageLayout" topLeftCell="A37" zoomScale="115" zoomScaleNormal="100" zoomScaleSheetLayoutView="100" zoomScalePageLayoutView="115" workbookViewId="0">
      <selection activeCell="E8" sqref="E8:E11"/>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 min="21" max="21" width="28.5546875" bestFit="1" customWidth="1"/>
    <col min="23" max="23" width="12.44140625" bestFit="1" customWidth="1"/>
    <col min="24" max="24" width="20.21875" bestFit="1" customWidth="1"/>
    <col min="26" max="26" width="16.44140625" bestFit="1" customWidth="1"/>
    <col min="27" max="27" width="20.21875" bestFit="1" customWidth="1"/>
  </cols>
  <sheetData>
    <row r="1" spans="1:37" s="2" customFormat="1">
      <c r="A1" s="142"/>
      <c r="B1" s="103"/>
      <c r="C1" s="143"/>
      <c r="D1" s="144"/>
      <c r="E1" s="145"/>
      <c r="F1" s="6"/>
      <c r="G1" s="202"/>
      <c r="H1" s="203"/>
      <c r="I1" s="204"/>
    </row>
    <row r="2" spans="1:37" s="2" customFormat="1">
      <c r="A2" s="142"/>
      <c r="B2" s="103"/>
      <c r="C2" s="143"/>
      <c r="D2" s="144"/>
      <c r="E2" s="145"/>
      <c r="F2" s="6"/>
      <c r="G2" s="202"/>
      <c r="H2" s="203"/>
      <c r="I2" s="204"/>
    </row>
    <row r="3" spans="1:37" s="2" customFormat="1">
      <c r="A3" s="146"/>
      <c r="B3" s="147"/>
      <c r="C3" s="148"/>
      <c r="D3" s="149"/>
      <c r="E3" s="150"/>
      <c r="F3" s="6"/>
      <c r="G3" s="202"/>
      <c r="H3" s="203"/>
      <c r="I3" s="204"/>
    </row>
    <row r="4" spans="1:37" s="2" customFormat="1">
      <c r="A4" s="151" t="s">
        <v>0</v>
      </c>
      <c r="B4" s="104"/>
      <c r="C4" s="152"/>
      <c r="D4" s="153"/>
      <c r="E4" s="104"/>
      <c r="F4" s="191"/>
      <c r="G4" s="202"/>
      <c r="H4" s="203"/>
      <c r="I4" s="204"/>
    </row>
    <row r="5" spans="1:37" s="2" customFormat="1" ht="24">
      <c r="A5" s="154" t="s">
        <v>7</v>
      </c>
      <c r="B5" s="155" t="s">
        <v>8</v>
      </c>
      <c r="C5" s="154" t="s">
        <v>9</v>
      </c>
      <c r="D5" s="156" t="s">
        <v>10</v>
      </c>
      <c r="E5" s="157" t="s">
        <v>11</v>
      </c>
      <c r="F5" s="205" t="s">
        <v>190</v>
      </c>
      <c r="G5" s="205"/>
      <c r="H5" s="205"/>
      <c r="I5" s="204"/>
    </row>
    <row r="6" spans="1:37">
      <c r="A6" s="138"/>
      <c r="B6" s="104"/>
      <c r="C6" s="105"/>
      <c r="D6" s="106"/>
      <c r="E6" s="128"/>
      <c r="N6" s="56"/>
      <c r="AC6" s="334"/>
      <c r="AD6" s="334"/>
      <c r="AF6" s="334"/>
      <c r="AG6" s="334"/>
      <c r="AI6" s="334"/>
      <c r="AJ6" s="334"/>
    </row>
    <row r="7" spans="1:37">
      <c r="A7" s="132" t="s">
        <v>58</v>
      </c>
      <c r="B7" s="133" t="s">
        <v>59</v>
      </c>
      <c r="C7" s="105"/>
      <c r="D7" s="134"/>
      <c r="E7" s="158"/>
      <c r="F7" s="32"/>
      <c r="S7" s="334"/>
      <c r="T7" s="334"/>
      <c r="W7" s="334"/>
      <c r="X7" s="334"/>
      <c r="Z7" s="345"/>
      <c r="AA7" s="345"/>
      <c r="AC7" s="334"/>
      <c r="AD7" s="334"/>
      <c r="AF7" s="334"/>
      <c r="AG7" s="334"/>
    </row>
    <row r="8" spans="1:37">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300</v>
      </c>
      <c r="E9" s="160"/>
      <c r="F9" s="208">
        <f>E9*D9</f>
        <v>0</v>
      </c>
      <c r="G9" s="161"/>
      <c r="H9" s="208"/>
      <c r="I9" s="213"/>
      <c r="R9" s="201"/>
    </row>
    <row r="10" spans="1:37">
      <c r="A10" s="135"/>
      <c r="B10" s="136"/>
      <c r="C10" s="105"/>
      <c r="D10" s="106"/>
      <c r="E10" s="128"/>
      <c r="F10" s="208">
        <f t="shared" ref="F10:F50" si="0">E10*D10</f>
        <v>0</v>
      </c>
      <c r="G10" s="128"/>
      <c r="H10" s="208"/>
      <c r="I10" s="213"/>
      <c r="J10" s="173"/>
      <c r="K10" s="172"/>
      <c r="L10" s="172"/>
      <c r="R10" s="201"/>
    </row>
    <row r="11" spans="1:37">
      <c r="A11" s="135">
        <v>2</v>
      </c>
      <c r="B11" s="136" t="s">
        <v>129</v>
      </c>
      <c r="C11" s="139" t="s">
        <v>17</v>
      </c>
      <c r="D11" s="106">
        <v>300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 customHeight="1">
      <c r="A13" s="135">
        <v>3</v>
      </c>
      <c r="B13" s="136" t="s">
        <v>130</v>
      </c>
      <c r="C13" s="139" t="s">
        <v>16</v>
      </c>
      <c r="D13" s="181">
        <v>16</v>
      </c>
      <c r="E13" s="160"/>
      <c r="F13" s="208">
        <f t="shared" si="0"/>
        <v>0</v>
      </c>
      <c r="G13" s="161"/>
      <c r="H13" s="208"/>
      <c r="I13" s="217"/>
      <c r="J13" s="173"/>
      <c r="K13" s="172"/>
      <c r="M13" s="172"/>
      <c r="R13" s="201"/>
    </row>
    <row r="14" spans="1:37" ht="15.6" customHeight="1">
      <c r="A14" s="135"/>
      <c r="B14" s="136"/>
      <c r="C14" s="139"/>
      <c r="D14" s="181"/>
      <c r="E14" s="161"/>
      <c r="F14" s="208">
        <f t="shared" si="0"/>
        <v>0</v>
      </c>
      <c r="G14" s="161"/>
      <c r="H14" s="208"/>
      <c r="I14" s="217"/>
      <c r="J14" s="173"/>
      <c r="K14" s="172"/>
      <c r="M14" s="172"/>
      <c r="R14" s="201"/>
    </row>
    <row r="15" spans="1:37" ht="15.6" customHeight="1">
      <c r="A15" s="135">
        <v>4</v>
      </c>
      <c r="B15" s="136" t="s">
        <v>131</v>
      </c>
      <c r="C15" s="139" t="s">
        <v>16</v>
      </c>
      <c r="D15" s="181">
        <v>16</v>
      </c>
      <c r="E15" s="160"/>
      <c r="F15" s="208">
        <f t="shared" si="0"/>
        <v>0</v>
      </c>
      <c r="G15" s="161"/>
      <c r="H15" s="208"/>
      <c r="I15" s="217"/>
      <c r="J15" s="173"/>
      <c r="K15" s="172"/>
      <c r="M15" s="172"/>
      <c r="R15" s="201"/>
    </row>
    <row r="16" spans="1:37" ht="15.6" customHeight="1">
      <c r="A16" s="135"/>
      <c r="B16" s="136"/>
      <c r="C16" s="139"/>
      <c r="D16" s="181"/>
      <c r="E16" s="161"/>
      <c r="F16" s="208">
        <f t="shared" si="0"/>
        <v>0</v>
      </c>
      <c r="G16" s="161"/>
      <c r="H16" s="208"/>
      <c r="I16" s="217"/>
      <c r="J16" s="173"/>
      <c r="K16" s="172"/>
      <c r="M16" s="172"/>
      <c r="R16" s="201"/>
    </row>
    <row r="17" spans="1:18" ht="15.6" customHeight="1">
      <c r="A17" s="135">
        <v>5</v>
      </c>
      <c r="B17" s="136" t="s">
        <v>108</v>
      </c>
      <c r="C17" s="139" t="s">
        <v>16</v>
      </c>
      <c r="D17" s="181">
        <v>196</v>
      </c>
      <c r="E17" s="160"/>
      <c r="F17" s="208">
        <f t="shared" si="0"/>
        <v>0</v>
      </c>
      <c r="G17" s="161"/>
      <c r="H17" s="208"/>
      <c r="I17" s="217"/>
      <c r="J17" s="173"/>
      <c r="K17" s="172"/>
      <c r="M17" s="172"/>
      <c r="R17" s="201"/>
    </row>
    <row r="18" spans="1:18" ht="15.6" customHeight="1">
      <c r="C18" s="105"/>
      <c r="E18" s="161"/>
      <c r="F18" s="208">
        <f t="shared" si="0"/>
        <v>0</v>
      </c>
      <c r="G18" s="161"/>
      <c r="H18" s="208"/>
      <c r="I18" s="217"/>
    </row>
    <row r="19" spans="1:18" ht="15.6" customHeight="1">
      <c r="A19" s="140" t="s">
        <v>63</v>
      </c>
      <c r="B19" s="95" t="s">
        <v>62</v>
      </c>
      <c r="C19" s="167"/>
      <c r="D19" s="168"/>
      <c r="E19" s="261"/>
      <c r="F19" s="208">
        <f t="shared" si="0"/>
        <v>0</v>
      </c>
      <c r="G19" s="158"/>
      <c r="H19" s="223"/>
      <c r="I19" s="217"/>
      <c r="R19" s="201"/>
    </row>
    <row r="20" spans="1:18" ht="15.6" customHeight="1">
      <c r="A20" s="135">
        <v>1</v>
      </c>
      <c r="B20" s="136" t="s">
        <v>154</v>
      </c>
      <c r="C20" s="139" t="s">
        <v>17</v>
      </c>
      <c r="D20" s="106">
        <v>40</v>
      </c>
      <c r="E20" s="160"/>
      <c r="F20" s="208">
        <f t="shared" si="0"/>
        <v>0</v>
      </c>
      <c r="G20" s="211"/>
      <c r="H20" s="208"/>
      <c r="I20" s="217"/>
      <c r="R20" s="201"/>
    </row>
    <row r="21" spans="1:18" ht="15.6" customHeight="1">
      <c r="A21" s="135"/>
      <c r="B21" s="136"/>
      <c r="C21" s="139"/>
      <c r="D21" s="106"/>
      <c r="E21" s="160"/>
      <c r="F21" s="208">
        <f t="shared" si="0"/>
        <v>0</v>
      </c>
      <c r="G21" s="211"/>
      <c r="H21" s="208"/>
      <c r="I21" s="217"/>
      <c r="R21" s="201"/>
    </row>
    <row r="22" spans="1:18" ht="15.6" customHeight="1">
      <c r="A22" s="135">
        <v>2</v>
      </c>
      <c r="B22" s="136" t="s">
        <v>155</v>
      </c>
      <c r="C22" s="139" t="s">
        <v>17</v>
      </c>
      <c r="D22" s="106">
        <v>20</v>
      </c>
      <c r="E22" s="160"/>
      <c r="F22" s="208">
        <f t="shared" si="0"/>
        <v>0</v>
      </c>
      <c r="G22" s="211"/>
      <c r="H22" s="208"/>
      <c r="I22" s="217"/>
      <c r="R22" s="201"/>
    </row>
    <row r="23" spans="1:18" ht="15.6" customHeight="1">
      <c r="A23" s="140"/>
      <c r="B23" s="95"/>
      <c r="C23" s="167"/>
      <c r="D23" s="168"/>
      <c r="E23" s="158"/>
      <c r="F23" s="208">
        <f t="shared" si="0"/>
        <v>0</v>
      </c>
      <c r="G23" s="158"/>
      <c r="H23" s="223"/>
      <c r="I23" s="217"/>
      <c r="R23" s="201"/>
    </row>
    <row r="24" spans="1:18" ht="15.6" customHeight="1">
      <c r="A24" s="38">
        <v>3</v>
      </c>
      <c r="B24" s="10" t="s">
        <v>152</v>
      </c>
      <c r="C24" s="10" t="s">
        <v>17</v>
      </c>
      <c r="D24">
        <v>40</v>
      </c>
      <c r="E24" s="39"/>
      <c r="F24" s="208">
        <f t="shared" si="0"/>
        <v>0</v>
      </c>
      <c r="G24" s="226"/>
      <c r="H24" s="208"/>
      <c r="I24" s="217"/>
      <c r="R24" s="201"/>
    </row>
    <row r="25" spans="1:18" ht="15.6" customHeight="1">
      <c r="A25" s="140"/>
      <c r="B25" s="95"/>
      <c r="C25" s="167"/>
      <c r="D25" s="168"/>
      <c r="E25" s="158"/>
      <c r="F25" s="208">
        <f t="shared" si="0"/>
        <v>0</v>
      </c>
      <c r="G25" s="158"/>
      <c r="H25" s="223"/>
      <c r="I25" s="217"/>
      <c r="R25" s="201"/>
    </row>
    <row r="26" spans="1:18" ht="15.6" customHeight="1">
      <c r="A26" s="38">
        <v>4</v>
      </c>
      <c r="B26" s="10" t="s">
        <v>153</v>
      </c>
      <c r="C26" s="10" t="s">
        <v>17</v>
      </c>
      <c r="D26">
        <v>40</v>
      </c>
      <c r="E26" s="39"/>
      <c r="F26" s="208">
        <f t="shared" si="0"/>
        <v>0</v>
      </c>
      <c r="G26" s="226"/>
      <c r="H26" s="208"/>
      <c r="I26" s="217"/>
      <c r="R26" s="201"/>
    </row>
    <row r="27" spans="1:18" ht="15.6" customHeight="1">
      <c r="A27" s="138"/>
      <c r="F27" s="208">
        <f t="shared" si="0"/>
        <v>0</v>
      </c>
      <c r="G27"/>
      <c r="H27" s="208"/>
      <c r="I27" s="217"/>
      <c r="R27" s="201"/>
    </row>
    <row r="28" spans="1:18">
      <c r="A28" s="38">
        <v>5</v>
      </c>
      <c r="B28" s="10" t="s">
        <v>156</v>
      </c>
      <c r="C28" s="10" t="s">
        <v>16</v>
      </c>
      <c r="D28">
        <v>20</v>
      </c>
      <c r="E28" s="39"/>
      <c r="F28" s="208">
        <f t="shared" si="0"/>
        <v>0</v>
      </c>
      <c r="G28" s="226"/>
      <c r="H28" s="208"/>
      <c r="R28" s="201"/>
    </row>
    <row r="29" spans="1:18">
      <c r="A29" s="138"/>
      <c r="F29" s="208">
        <f t="shared" si="0"/>
        <v>0</v>
      </c>
      <c r="G29"/>
      <c r="H29" s="208"/>
    </row>
    <row r="30" spans="1:18">
      <c r="A30" s="38">
        <v>6</v>
      </c>
      <c r="B30" s="10" t="s">
        <v>157</v>
      </c>
      <c r="C30" s="10" t="s">
        <v>16</v>
      </c>
      <c r="D30">
        <v>8</v>
      </c>
      <c r="E30" s="39"/>
      <c r="F30" s="208">
        <f>E30*D30</f>
        <v>0</v>
      </c>
      <c r="G30" s="226"/>
      <c r="H30" s="208"/>
    </row>
    <row r="31" spans="1:18">
      <c r="E31" s="33"/>
      <c r="F31" s="208">
        <f t="shared" si="0"/>
        <v>0</v>
      </c>
      <c r="H31" s="208"/>
      <c r="K31" s="198"/>
    </row>
    <row r="32" spans="1:18">
      <c r="A32" s="135">
        <v>7</v>
      </c>
      <c r="B32" s="10" t="s">
        <v>114</v>
      </c>
      <c r="C32" s="10" t="s">
        <v>16</v>
      </c>
      <c r="D32" s="13">
        <v>4</v>
      </c>
      <c r="E32" s="39"/>
      <c r="F32" s="208">
        <f t="shared" si="0"/>
        <v>0</v>
      </c>
      <c r="G32" s="226"/>
      <c r="H32" s="208"/>
      <c r="K32" s="198"/>
      <c r="R32" s="201"/>
    </row>
    <row r="33" spans="1:18">
      <c r="E33" s="33"/>
      <c r="F33" s="208">
        <f t="shared" si="0"/>
        <v>0</v>
      </c>
      <c r="H33" s="208"/>
      <c r="K33" s="198"/>
      <c r="R33" s="201"/>
    </row>
    <row r="34" spans="1:18">
      <c r="A34" s="135">
        <v>8</v>
      </c>
      <c r="B34" s="10" t="s">
        <v>115</v>
      </c>
      <c r="C34" s="10" t="s">
        <v>16</v>
      </c>
      <c r="D34" s="13">
        <v>8</v>
      </c>
      <c r="E34" s="39"/>
      <c r="F34" s="208">
        <f t="shared" si="0"/>
        <v>0</v>
      </c>
      <c r="G34" s="226"/>
      <c r="H34" s="208"/>
      <c r="K34" s="198"/>
      <c r="R34" s="201"/>
    </row>
    <row r="35" spans="1:18">
      <c r="A35" s="135"/>
      <c r="F35" s="208">
        <f t="shared" si="0"/>
        <v>0</v>
      </c>
      <c r="G35"/>
      <c r="H35" s="208"/>
      <c r="K35" s="198"/>
      <c r="R35" s="201"/>
    </row>
    <row r="36" spans="1:18">
      <c r="A36" s="38">
        <v>9</v>
      </c>
      <c r="B36" s="2" t="s">
        <v>65</v>
      </c>
      <c r="C36" s="10" t="s">
        <v>16</v>
      </c>
      <c r="D36" s="13">
        <v>16</v>
      </c>
      <c r="E36" s="39"/>
      <c r="F36" s="208">
        <f t="shared" si="0"/>
        <v>0</v>
      </c>
      <c r="G36" s="43"/>
      <c r="H36" s="208"/>
      <c r="K36" s="199"/>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F43" s="208">
        <f t="shared" si="0"/>
        <v>0</v>
      </c>
      <c r="H43" s="208"/>
    </row>
    <row r="44" spans="1:18">
      <c r="A44" s="46" t="s">
        <v>68</v>
      </c>
      <c r="B44" s="95" t="s">
        <v>69</v>
      </c>
      <c r="C44" s="167"/>
      <c r="D44" s="168"/>
      <c r="E44" s="261"/>
      <c r="F44" s="208">
        <f t="shared" si="0"/>
        <v>0</v>
      </c>
      <c r="G44" s="158"/>
      <c r="H44" s="223"/>
      <c r="R44" s="201"/>
    </row>
    <row r="45" spans="1:18">
      <c r="A45" s="38">
        <v>1</v>
      </c>
      <c r="B45" s="136" t="s">
        <v>123</v>
      </c>
      <c r="C45" s="139" t="s">
        <v>17</v>
      </c>
      <c r="D45" s="106">
        <v>50</v>
      </c>
      <c r="E45" s="39"/>
      <c r="F45" s="208">
        <f t="shared" si="0"/>
        <v>0</v>
      </c>
      <c r="G45" s="226"/>
      <c r="H45" s="208"/>
      <c r="R45" s="201"/>
    </row>
    <row r="46" spans="1:18">
      <c r="B46" s="33"/>
      <c r="C46" s="33"/>
      <c r="D46" s="33"/>
      <c r="E46" s="33"/>
      <c r="F46" s="208">
        <f t="shared" si="0"/>
        <v>0</v>
      </c>
      <c r="H46" s="208"/>
      <c r="R46" s="201"/>
    </row>
    <row r="47" spans="1:18">
      <c r="A47" s="13">
        <v>2</v>
      </c>
      <c r="B47" s="4" t="s">
        <v>84</v>
      </c>
      <c r="C47" s="10" t="s">
        <v>17</v>
      </c>
      <c r="D47" s="13">
        <v>50</v>
      </c>
      <c r="E47" s="39"/>
      <c r="F47" s="208">
        <f t="shared" si="0"/>
        <v>0</v>
      </c>
      <c r="G47" s="43"/>
      <c r="H47" s="208"/>
      <c r="R47" s="201"/>
    </row>
    <row r="48" spans="1:18">
      <c r="A48" s="13"/>
      <c r="B48" s="10"/>
      <c r="C48" s="10"/>
      <c r="E48" s="33"/>
      <c r="F48" s="208">
        <f t="shared" si="0"/>
        <v>0</v>
      </c>
      <c r="H48" s="208"/>
      <c r="R48" s="201"/>
    </row>
    <row r="49" spans="1:256">
      <c r="A49" s="13">
        <v>3</v>
      </c>
      <c r="B49" s="2" t="s">
        <v>85</v>
      </c>
      <c r="C49" s="10" t="s">
        <v>16</v>
      </c>
      <c r="D49" s="13">
        <v>10</v>
      </c>
      <c r="E49" s="39"/>
      <c r="F49" s="208">
        <f t="shared" si="0"/>
        <v>0</v>
      </c>
      <c r="G49" s="43"/>
      <c r="H49" s="208"/>
      <c r="R49" s="201"/>
    </row>
    <row r="50" spans="1:256">
      <c r="A50" s="13"/>
      <c r="C50" s="10"/>
      <c r="E50" s="43"/>
      <c r="F50" s="208">
        <f t="shared" si="0"/>
        <v>0</v>
      </c>
      <c r="G50" s="43"/>
      <c r="H50" s="208"/>
    </row>
    <row r="51" spans="1:256">
      <c r="A51" s="13">
        <v>4</v>
      </c>
      <c r="B51" s="2" t="s">
        <v>70</v>
      </c>
      <c r="C51" s="10" t="s">
        <v>16</v>
      </c>
      <c r="D51" s="13">
        <v>10</v>
      </c>
      <c r="E51" s="39"/>
      <c r="F51" s="208">
        <f>E51*D51</f>
        <v>0</v>
      </c>
      <c r="G51" s="43"/>
      <c r="H51" s="208"/>
    </row>
    <row r="52" spans="1:256" ht="27" thickBot="1">
      <c r="A52" s="13"/>
      <c r="B52" s="163" t="str">
        <f>+CONCATENATE("REKAPITULACIJA - ",B7)</f>
        <v>REKAPITULACIJA - SEZNAM OPREME KABELSKE POVEZAVE</v>
      </c>
      <c r="C52" s="164"/>
      <c r="D52" s="165"/>
      <c r="F52" s="229">
        <f>SUM(F8:F51)</f>
        <v>0</v>
      </c>
      <c r="G52" s="130"/>
      <c r="H52" s="207"/>
    </row>
    <row r="53" spans="1:256" ht="13.8" thickTop="1"/>
    <row r="55" spans="1:256" s="33" customFormat="1">
      <c r="I55" s="13"/>
      <c r="J55"/>
      <c r="K55"/>
      <c r="L55"/>
      <c r="M55"/>
      <c r="N55"/>
      <c r="O55"/>
      <c r="P55"/>
      <c r="Q55" s="187"/>
      <c r="R55" s="187"/>
      <c r="S55" s="187"/>
      <c r="T55" s="187"/>
      <c r="U55"/>
      <c r="V55"/>
      <c r="W55" s="187"/>
      <c r="X55" s="187"/>
      <c r="Y55"/>
      <c r="Z55" s="187"/>
      <c r="AA55"/>
      <c r="AB55"/>
      <c r="AC55" s="187"/>
      <c r="AD55"/>
      <c r="AE55"/>
      <c r="AF55" s="187"/>
      <c r="AG55"/>
      <c r="AH55"/>
      <c r="AI55" s="187"/>
      <c r="AJ55" s="187"/>
      <c r="AK55" s="187"/>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I56" s="13"/>
      <c r="J56"/>
      <c r="K56"/>
      <c r="L56"/>
      <c r="M56"/>
      <c r="N56"/>
      <c r="O56"/>
      <c r="P56"/>
      <c r="Q56"/>
      <c r="R56"/>
      <c r="S56"/>
      <c r="T56"/>
      <c r="U56"/>
      <c r="V56"/>
      <c r="W56"/>
      <c r="X56"/>
      <c r="Y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4"/>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9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73"/>
      <c r="D64"/>
      <c r="E64" s="4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9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27"/>
      <c r="C67" s="73"/>
      <c r="D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B69" s="100"/>
      <c r="C69" s="10"/>
      <c r="D69" s="99"/>
      <c r="E69" s="4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100"/>
      <c r="C71" s="10"/>
      <c r="D71" s="99"/>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100"/>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C74" s="13"/>
      <c r="D74" s="1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B75" s="10"/>
      <c r="C75" s="73"/>
      <c r="D75" s="13"/>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ht="12.6" customHeight="1">
      <c r="A76" s="37"/>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05" customHeight="1">
      <c r="A77" s="37"/>
      <c r="B77" s="27"/>
      <c r="C77" s="10"/>
      <c r="D77" s="99"/>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25.05" customHeight="1">
      <c r="A78" s="37"/>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05" customHeight="1">
      <c r="A79" s="37"/>
      <c r="B79" s="4"/>
      <c r="C79" s="10"/>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25.05" customHeight="1">
      <c r="A80" s="38"/>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4"/>
      <c r="C81" s="10"/>
      <c r="D81" s="13"/>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B85" s="100"/>
      <c r="C85" s="10"/>
      <c r="D85" s="99"/>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B86" s="9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100"/>
      <c r="C87" s="10"/>
      <c r="D87" s="99"/>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9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c r="B90" s="93"/>
      <c r="C90" s="33"/>
      <c r="D90" s="33"/>
      <c r="E90" s="33"/>
      <c r="F90" s="33"/>
      <c r="H90" s="33"/>
    </row>
    <row r="91" spans="1:256">
      <c r="A91" s="37"/>
      <c r="B91" s="4"/>
      <c r="C91" s="10"/>
      <c r="D91" s="99"/>
      <c r="E91" s="43"/>
      <c r="F91" s="33"/>
      <c r="H91" s="33"/>
    </row>
    <row r="92" spans="1:256">
      <c r="A92" s="33"/>
      <c r="B92" s="33"/>
      <c r="C92" s="33"/>
      <c r="D92" s="33"/>
      <c r="E92" s="33"/>
      <c r="F92" s="33"/>
      <c r="H92" s="33"/>
    </row>
    <row r="93" spans="1:256">
      <c r="A93" s="37"/>
      <c r="B93" s="169"/>
      <c r="C93" s="10"/>
      <c r="D93" s="99"/>
      <c r="E93" s="43"/>
      <c r="F93" s="33"/>
      <c r="H93" s="33"/>
    </row>
    <row r="94" spans="1:256">
      <c r="A94" s="37"/>
      <c r="B94" s="33"/>
      <c r="C94" s="33"/>
      <c r="D94" s="33"/>
      <c r="E94" s="33"/>
      <c r="F94" s="33"/>
      <c r="H94" s="33"/>
    </row>
    <row r="95" spans="1:256">
      <c r="A95" s="13"/>
      <c r="B95" s="4"/>
      <c r="C95" s="10"/>
      <c r="D95" s="99"/>
      <c r="E95" s="43"/>
      <c r="F95" s="33"/>
      <c r="H95" s="33"/>
    </row>
    <row r="96" spans="1:256" s="33" customFormat="1">
      <c r="A96" s="13"/>
      <c r="B96" s="2"/>
      <c r="C96" s="13"/>
      <c r="D96" s="13"/>
      <c r="E96"/>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4"/>
      <c r="C97" s="10"/>
      <c r="D97" s="99"/>
      <c r="E97" s="4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6" customHeight="1">
      <c r="A98" s="13"/>
      <c r="B98" s="2"/>
      <c r="C98" s="13"/>
      <c r="D98" s="1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4"/>
      <c r="C99" s="10"/>
      <c r="D99" s="99"/>
      <c r="E99" s="43"/>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E100" s="43"/>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100"/>
      <c r="C102" s="10"/>
      <c r="D102" s="99"/>
      <c r="E102" s="4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13"/>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100"/>
      <c r="C105" s="10"/>
      <c r="D105" s="99"/>
      <c r="E105" s="43"/>
      <c r="F105"/>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
      <c r="C106" s="13"/>
      <c r="D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27"/>
      <c r="C107" s="10"/>
      <c r="D107" s="99"/>
      <c r="E107" s="4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B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27"/>
      <c r="C109" s="10"/>
      <c r="D109" s="99"/>
      <c r="E109" s="4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7"/>
      <c r="I110" s="99"/>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I112" s="99"/>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4"/>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ht="12.6" customHeight="1">
      <c r="A114" s="37"/>
      <c r="B114" s="89"/>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B115" s="100"/>
      <c r="C115" s="10"/>
      <c r="D115" s="99"/>
      <c r="E115" s="43"/>
      <c r="G115" s="27"/>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7"/>
      <c r="G116" s="100"/>
      <c r="H116" s="10"/>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7"/>
      <c r="B117" s="100"/>
      <c r="C117" s="10"/>
      <c r="D117" s="99"/>
      <c r="E117" s="43"/>
      <c r="G117" s="2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G118" s="100"/>
      <c r="H118" s="10"/>
      <c r="I118" s="99"/>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G120" s="27"/>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27"/>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ht="16.05" customHeight="1">
      <c r="A122" s="13"/>
      <c r="B122" s="27"/>
      <c r="G122" s="27"/>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B124" s="27"/>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100"/>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100"/>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I129" s="9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ht="10.5" customHeight="1">
      <c r="A131" s="13"/>
      <c r="B131" s="10"/>
      <c r="C131" s="73"/>
      <c r="D131"/>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G132" s="27"/>
      <c r="H132" s="10"/>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27"/>
      <c r="G134" s="27"/>
      <c r="H134" s="10"/>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27"/>
      <c r="C135" s="10"/>
      <c r="D135" s="99"/>
      <c r="E135" s="43"/>
      <c r="G135" s="27"/>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27"/>
      <c r="C136" s="10"/>
      <c r="D136" s="99"/>
      <c r="G136" s="10"/>
      <c r="H136" s="10"/>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10"/>
      <c r="C137" s="73"/>
      <c r="D137"/>
      <c r="E137" s="43"/>
      <c r="G137" s="10"/>
      <c r="H137" s="10"/>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10"/>
      <c r="C138" s="73"/>
      <c r="D138"/>
      <c r="G138" s="10"/>
      <c r="H138" s="73"/>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4"/>
      <c r="C139" s="10"/>
      <c r="D139" s="99"/>
      <c r="E139" s="43"/>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E140" s="43"/>
      <c r="H140" s="10"/>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10"/>
      <c r="D141" s="99"/>
      <c r="E141" s="43"/>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E142" s="4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4"/>
      <c r="B143" s="10"/>
      <c r="C143" s="10"/>
      <c r="D1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4"/>
      <c r="E144" s="43"/>
      <c r="H144" s="13"/>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46"/>
      <c r="B145" s="180"/>
      <c r="C145" s="167"/>
      <c r="D145" s="168"/>
      <c r="G145" s="81"/>
      <c r="H145" s="22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B146" s="10"/>
      <c r="D146"/>
      <c r="H146" s="224"/>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15"/>
      <c r="B147" s="100"/>
      <c r="C147" s="10"/>
      <c r="D147" s="99"/>
      <c r="E147" s="43"/>
      <c r="H147" s="224"/>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H148" s="217"/>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13"/>
      <c r="B149" s="4"/>
      <c r="C149" s="10"/>
      <c r="D149" s="13"/>
      <c r="E149" s="43"/>
      <c r="H149" s="32"/>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c r="A150" s="13"/>
      <c r="B150" s="33"/>
      <c r="C150" s="33"/>
      <c r="E150" s="33"/>
      <c r="F150" s="33"/>
      <c r="H150" s="32"/>
    </row>
    <row r="151" spans="1:256" s="33" customFormat="1">
      <c r="A151" s="13"/>
      <c r="B151" s="4"/>
      <c r="C151" s="10"/>
      <c r="D151" s="13"/>
      <c r="E151" s="43"/>
      <c r="H151" s="32"/>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13"/>
      <c r="B152" s="10"/>
      <c r="C152" s="10"/>
      <c r="D152" s="13"/>
      <c r="H152" s="32"/>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D154" s="13"/>
      <c r="H154" s="32"/>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13"/>
      <c r="B155" s="27"/>
      <c r="C155" s="73"/>
      <c r="D155"/>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9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27"/>
      <c r="C157" s="73"/>
      <c r="D157"/>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13"/>
      <c r="B158" s="9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100"/>
      <c r="C159" s="10"/>
      <c r="D159" s="99"/>
      <c r="E159" s="43"/>
      <c r="H159" s="13"/>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0"/>
      <c r="C161" s="10"/>
      <c r="D161" s="99"/>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C162" s="13"/>
      <c r="D162" s="1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
      <c r="C163" s="73"/>
      <c r="D163" s="13"/>
      <c r="E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37"/>
      <c r="B165" s="4"/>
      <c r="C165" s="10"/>
      <c r="D165" s="13"/>
      <c r="E165" s="43"/>
      <c r="G165" s="225"/>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37"/>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37"/>
      <c r="B167" s="4"/>
      <c r="C167" s="10"/>
      <c r="D167" s="13"/>
      <c r="E167" s="43"/>
      <c r="G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38"/>
      <c r="G168" s="43"/>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5"/>
      <c r="B169" s="4"/>
      <c r="C169" s="10"/>
      <c r="D169" s="13"/>
      <c r="E169" s="43"/>
      <c r="G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5"/>
      <c r="B171" s="100"/>
      <c r="C171" s="10"/>
      <c r="D171" s="99"/>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15"/>
      <c r="B172" s="9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c r="B173" s="100"/>
      <c r="C173" s="10"/>
      <c r="D173" s="99"/>
      <c r="E173" s="43"/>
      <c r="F17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B174" s="100"/>
      <c r="C174" s="10"/>
      <c r="D174" s="99"/>
      <c r="E174" s="43"/>
      <c r="F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c r="B175" s="100"/>
      <c r="C175" s="10"/>
      <c r="D175" s="99"/>
      <c r="E175" s="43"/>
      <c r="F175"/>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c r="B176" s="93"/>
      <c r="F176"/>
      <c r="G176" s="4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4"/>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4"/>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4"/>
      <c r="C179" s="10"/>
      <c r="D179" s="99"/>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4"/>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s="37"/>
      <c r="B184" s="4"/>
      <c r="C184" s="10"/>
      <c r="D184" s="99"/>
      <c r="E184" s="43"/>
      <c r="F184"/>
      <c r="G184" s="43"/>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s="37"/>
      <c r="B185" s="2"/>
      <c r="C185" s="13"/>
      <c r="D185" s="13"/>
      <c r="E185"/>
      <c r="F185"/>
      <c r="G185" s="43"/>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s="13"/>
      <c r="B186" s="4"/>
      <c r="C186" s="10"/>
      <c r="D186" s="99"/>
      <c r="E186" s="43"/>
      <c r="F186"/>
      <c r="G186" s="43"/>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s="13"/>
      <c r="B187" s="2"/>
      <c r="C187" s="13"/>
      <c r="D187" s="13"/>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13"/>
      <c r="B188" s="4"/>
      <c r="C188" s="10"/>
      <c r="D188" s="99"/>
      <c r="E188" s="43"/>
      <c r="F188"/>
      <c r="G188" s="43"/>
      <c r="H188" s="1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13"/>
      <c r="E189" s="43"/>
      <c r="F189"/>
      <c r="G189" s="43"/>
      <c r="H189" s="32"/>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H190" s="32"/>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100"/>
      <c r="C191" s="10"/>
      <c r="D191" s="99"/>
      <c r="E191" s="4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13"/>
      <c r="E192" s="43"/>
      <c r="F192"/>
      <c r="G192" s="43"/>
      <c r="H192" s="32"/>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100"/>
      <c r="C194" s="10"/>
      <c r="D194" s="99"/>
      <c r="E194" s="43"/>
      <c r="F194"/>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2"/>
      <c r="C195" s="13"/>
      <c r="D195" s="13"/>
      <c r="F195"/>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27"/>
      <c r="C196" s="10"/>
      <c r="D196" s="99"/>
      <c r="E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27"/>
      <c r="C198" s="10"/>
      <c r="D198" s="99"/>
      <c r="E198" s="43"/>
      <c r="H198" s="32"/>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B199" s="27"/>
      <c r="H199" s="32"/>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4"/>
      <c r="C202" s="10"/>
      <c r="D202" s="99"/>
      <c r="E202" s="43"/>
      <c r="G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89"/>
      <c r="F20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100"/>
      <c r="C204" s="10"/>
      <c r="D204" s="99"/>
      <c r="E204" s="43"/>
      <c r="G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G205" s="43"/>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ht="12" customHeight="1">
      <c r="A206" s="37"/>
      <c r="B206" s="100"/>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2" customHeight="1">
      <c r="A207" s="37"/>
      <c r="G207" s="43"/>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7"/>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B210" s="27"/>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G211" s="43"/>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B212" s="27"/>
      <c r="C212" s="10"/>
      <c r="D212" s="99"/>
      <c r="E212" s="43"/>
      <c r="G212" s="4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B213" s="27"/>
      <c r="G213" s="4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B215" s="27"/>
      <c r="G215" s="43"/>
      <c r="H215" s="32"/>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100"/>
      <c r="C218" s="10"/>
      <c r="D218" s="99"/>
      <c r="E218" s="43"/>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7"/>
      <c r="B221" s="27"/>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
      <c r="C222" s="73"/>
      <c r="D222"/>
      <c r="E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7"/>
      <c r="B226" s="27"/>
      <c r="C226" s="10"/>
      <c r="D226" s="99"/>
      <c r="E226" s="43"/>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7"/>
      <c r="B227" s="27"/>
      <c r="C227" s="10"/>
      <c r="D227" s="99"/>
      <c r="G227" s="43"/>
      <c r="H227" s="32"/>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7"/>
      <c r="B228" s="10"/>
      <c r="C228" s="73"/>
      <c r="D228"/>
      <c r="E228" s="43"/>
      <c r="H228" s="32"/>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10"/>
      <c r="C229" s="73"/>
      <c r="D229"/>
      <c r="H229" s="32"/>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4"/>
      <c r="C230" s="10"/>
      <c r="D230" s="99"/>
      <c r="E230" s="43"/>
      <c r="H230" s="32"/>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E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10"/>
      <c r="D232" s="99"/>
      <c r="E232" s="43"/>
      <c r="G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E233" s="43"/>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0"/>
      <c r="C234" s="10"/>
      <c r="D234"/>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130"/>
      <c r="B235" s="103"/>
      <c r="C235" s="130"/>
      <c r="D235" s="130"/>
      <c r="E235" s="130"/>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135"/>
      <c r="B236" s="103"/>
      <c r="C236" s="105"/>
      <c r="D236" s="141"/>
      <c r="E236" s="161"/>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135"/>
      <c r="B237" s="103"/>
      <c r="C237" s="105"/>
      <c r="D237" s="141"/>
      <c r="E237" s="130"/>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135"/>
      <c r="B238" s="103"/>
      <c r="C238" s="105"/>
      <c r="D238" s="141"/>
      <c r="E238" s="161"/>
      <c r="F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5"/>
      <c r="B239" s="103"/>
      <c r="C239" s="105"/>
      <c r="D239" s="141"/>
      <c r="E239" s="128"/>
      <c r="F239"/>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78"/>
      <c r="C240" s="170"/>
      <c r="D240" s="171"/>
      <c r="E240" s="161"/>
      <c r="F240"/>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34"/>
      <c r="E241" s="128"/>
      <c r="F241"/>
      <c r="H241" s="32"/>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34"/>
      <c r="E242" s="161"/>
      <c r="F24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34"/>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135"/>
      <c r="B244" s="127"/>
      <c r="C244" s="128"/>
      <c r="D244" s="134"/>
      <c r="E244" s="161"/>
      <c r="G244" s="43"/>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27"/>
      <c r="C245" s="128"/>
      <c r="D245" s="134"/>
      <c r="E245" s="130"/>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29"/>
      <c r="C246" s="128"/>
      <c r="D246" s="134"/>
      <c r="E246" s="161"/>
      <c r="G246" s="43"/>
      <c r="H246" s="32"/>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06"/>
      <c r="B247" s="129"/>
      <c r="C247" s="128"/>
      <c r="D247" s="134"/>
      <c r="E247" s="130"/>
      <c r="G247" s="43"/>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06"/>
      <c r="B248" s="129"/>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0"/>
      <c r="B249" s="129"/>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62"/>
      <c r="B250" s="128"/>
      <c r="C250" s="128"/>
      <c r="D250" s="106"/>
      <c r="E250" s="161"/>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B251" s="129"/>
      <c r="C251" s="128"/>
      <c r="D251" s="134"/>
      <c r="E251" s="130"/>
      <c r="G251" s="4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4"/>
      <c r="B252" s="128"/>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4"/>
      <c r="B253" s="129"/>
      <c r="C253" s="105"/>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4"/>
      <c r="B254" s="129"/>
      <c r="C254" s="128"/>
      <c r="D254" s="106"/>
      <c r="E254" s="16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4"/>
      <c r="B255" s="127"/>
      <c r="C255" s="105"/>
      <c r="D255" s="134"/>
      <c r="E255" s="130"/>
      <c r="G255" s="43"/>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9"/>
      <c r="C256" s="128"/>
      <c r="D256" s="106"/>
      <c r="E256" s="16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7"/>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7"/>
      <c r="C258" s="128"/>
      <c r="D258" s="134"/>
      <c r="E258" s="161"/>
      <c r="G258" s="43"/>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34"/>
      <c r="E260" s="130"/>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46"/>
      <c r="B261" s="129"/>
      <c r="C261" s="105"/>
      <c r="D261" s="134"/>
      <c r="E261" s="130"/>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46"/>
      <c r="B262" s="128"/>
      <c r="C262" s="128"/>
      <c r="D262" s="134"/>
      <c r="E262" s="16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46"/>
      <c r="B263" s="129"/>
      <c r="C263" s="105"/>
      <c r="D263" s="134"/>
      <c r="E263" s="130"/>
      <c r="G263" s="43"/>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46"/>
      <c r="B264" s="105"/>
      <c r="C264" s="105"/>
      <c r="D264" s="128"/>
      <c r="E264" s="16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46"/>
      <c r="B265" s="130"/>
      <c r="C265" s="130"/>
      <c r="D265" s="130"/>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4"/>
      <c r="B266" s="182"/>
      <c r="C266" s="129"/>
      <c r="D266" s="183"/>
      <c r="E266" s="130"/>
      <c r="G266" s="227"/>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H268" s="13"/>
      <c r="I268" s="13"/>
      <c r="J268"/>
      <c r="K268"/>
      <c r="L268"/>
      <c r="M268"/>
      <c r="N268" s="100"/>
      <c r="O268" s="10"/>
      <c r="P268" s="99"/>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4"/>
      <c r="B269" s="35"/>
      <c r="C269" s="13"/>
      <c r="D269" s="31"/>
      <c r="E269" s="40"/>
      <c r="F269" s="32"/>
      <c r="H269" s="13"/>
      <c r="I269" s="13"/>
      <c r="J269"/>
      <c r="K269"/>
      <c r="L269"/>
      <c r="M269"/>
      <c r="N269" s="27"/>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H270" s="13"/>
      <c r="I270" s="13"/>
      <c r="J270"/>
      <c r="K270"/>
      <c r="L270"/>
      <c r="M270"/>
      <c r="N270" s="27"/>
      <c r="O270" s="10"/>
      <c r="P270" s="99"/>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s="27"/>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27"/>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2:16">
      <c r="N273" s="27"/>
      <c r="O273" s="33"/>
      <c r="P273" s="33"/>
    </row>
    <row r="274" spans="2:16">
      <c r="N274" s="27"/>
      <c r="O274" s="10"/>
      <c r="P274" s="99"/>
    </row>
    <row r="275" spans="2:16">
      <c r="N275" s="27"/>
      <c r="O275" s="33"/>
      <c r="P275" s="33"/>
    </row>
    <row r="276" spans="2:16">
      <c r="N276" s="27"/>
      <c r="O276" s="10"/>
      <c r="P276" s="99"/>
    </row>
    <row r="277" spans="2:16">
      <c r="N277" s="27"/>
      <c r="O277" s="33"/>
      <c r="P277" s="33"/>
    </row>
    <row r="278" spans="2:16">
      <c r="B278" s="136"/>
      <c r="C278" s="139"/>
      <c r="D278" s="106"/>
      <c r="E278" s="161"/>
      <c r="N278" s="100"/>
      <c r="O278" s="10"/>
      <c r="P278" s="99"/>
    </row>
    <row r="279" spans="2:16">
      <c r="B279" s="136"/>
      <c r="C279" s="105"/>
      <c r="D279" s="106"/>
      <c r="E279" s="128"/>
      <c r="N279" s="27"/>
      <c r="O279" s="33"/>
      <c r="P279" s="33"/>
    </row>
    <row r="280" spans="2:16">
      <c r="B280" s="136"/>
      <c r="C280" s="139"/>
      <c r="D280" s="106"/>
      <c r="E280" s="161"/>
      <c r="N280" s="27"/>
      <c r="O280" s="10"/>
      <c r="P280" s="99"/>
    </row>
    <row r="281" spans="2:16">
      <c r="B281" s="136"/>
      <c r="C281" s="105"/>
      <c r="D281" s="106"/>
      <c r="E281" s="128"/>
      <c r="N281" s="33"/>
      <c r="O281" s="33"/>
      <c r="P281" s="33"/>
    </row>
    <row r="282" spans="2:16">
      <c r="B282" s="136"/>
      <c r="C282" s="139"/>
      <c r="D282" s="106"/>
      <c r="E282" s="161"/>
      <c r="N282" s="27"/>
      <c r="O282" s="10"/>
      <c r="P282" s="99"/>
    </row>
    <row r="283" spans="2:16">
      <c r="B283" s="136"/>
      <c r="C283" s="105"/>
      <c r="D283" s="106"/>
      <c r="E283" s="128"/>
      <c r="N283" s="33"/>
      <c r="O283" s="33"/>
      <c r="P283" s="33"/>
    </row>
    <row r="284" spans="2:16">
      <c r="B284" s="136"/>
      <c r="C284" s="139"/>
      <c r="D284" s="106"/>
      <c r="E284" s="161"/>
      <c r="N284" s="10"/>
      <c r="O284" s="10"/>
      <c r="P284" s="99"/>
    </row>
    <row r="285" spans="2:16">
      <c r="B285" s="104"/>
      <c r="C285" s="106"/>
      <c r="D285" s="106"/>
      <c r="E285" s="128"/>
      <c r="N285" s="33"/>
      <c r="O285" s="33"/>
      <c r="P285" s="33"/>
    </row>
    <row r="286" spans="2:16" ht="15.6">
      <c r="B286" s="136"/>
      <c r="C286" s="139"/>
      <c r="D286" s="106"/>
      <c r="E286" s="161"/>
      <c r="N286" s="96"/>
      <c r="O286" s="10"/>
      <c r="P286" s="99"/>
    </row>
    <row r="287" spans="2:16">
      <c r="B287" s="136"/>
      <c r="C287" s="105"/>
      <c r="D287" s="106"/>
      <c r="E287" s="128"/>
    </row>
    <row r="288" spans="2:16">
      <c r="B288" s="136"/>
      <c r="C288" s="139"/>
      <c r="D288" s="106"/>
      <c r="E288" s="161"/>
    </row>
    <row r="289" spans="2:5">
      <c r="B289" s="136"/>
      <c r="C289" s="139"/>
      <c r="D289" s="106"/>
      <c r="E289" s="128"/>
    </row>
    <row r="290" spans="2:5">
      <c r="B290" s="136"/>
      <c r="C290" s="139"/>
      <c r="D290" s="106"/>
      <c r="E290" s="161"/>
    </row>
    <row r="291" spans="2:5">
      <c r="B291" s="136"/>
      <c r="C291" s="139"/>
      <c r="D291" s="106"/>
      <c r="E291" s="128"/>
    </row>
    <row r="292" spans="2:5">
      <c r="B292" s="136"/>
      <c r="C292" s="139"/>
      <c r="D292" s="106"/>
      <c r="E292" s="161"/>
    </row>
    <row r="293" spans="2:5">
      <c r="B293" s="136"/>
      <c r="C293" s="139"/>
      <c r="D293" s="106"/>
      <c r="E293" s="128"/>
    </row>
    <row r="294" spans="2:5">
      <c r="B294" s="104"/>
      <c r="C294" s="139"/>
      <c r="D294" s="106"/>
      <c r="E294" s="161"/>
    </row>
    <row r="295" spans="2:5">
      <c r="B295" s="104"/>
      <c r="C295" s="139"/>
      <c r="D295" s="106"/>
      <c r="E295" s="128"/>
    </row>
    <row r="296" spans="2:5">
      <c r="B296" s="104"/>
      <c r="C296" s="139"/>
      <c r="D296" s="106"/>
      <c r="E296" s="161"/>
    </row>
    <row r="297" spans="2:5">
      <c r="B297" s="104"/>
      <c r="C297" s="139"/>
      <c r="D297" s="106"/>
      <c r="E297" s="128"/>
    </row>
    <row r="298" spans="2:5">
      <c r="B298" s="136"/>
      <c r="C298" s="139"/>
      <c r="D298" s="106"/>
      <c r="E298" s="161"/>
    </row>
    <row r="299" spans="2:5">
      <c r="B299" s="104"/>
      <c r="C299" s="139"/>
      <c r="D299" s="106"/>
      <c r="E299" s="128"/>
    </row>
    <row r="300" spans="2:5">
      <c r="B300" s="136"/>
      <c r="C300" s="105"/>
      <c r="D300" s="106"/>
      <c r="E300" s="161"/>
    </row>
    <row r="301" spans="2:5">
      <c r="B301" s="104"/>
      <c r="C301" s="106"/>
      <c r="D301" s="106"/>
      <c r="E301" s="128"/>
    </row>
    <row r="302" spans="2:5">
      <c r="B302" s="136"/>
      <c r="C302" s="139"/>
      <c r="D302" s="106"/>
      <c r="E302" s="161"/>
    </row>
    <row r="303" spans="2:5">
      <c r="B303" s="136"/>
      <c r="C303" s="105"/>
      <c r="D303" s="106"/>
      <c r="E303" s="128"/>
    </row>
    <row r="304" spans="2:5">
      <c r="B304" s="136"/>
      <c r="C304" s="139"/>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11" spans="1:8">
      <c r="A311" s="46"/>
      <c r="B311" s="57"/>
      <c r="C311" s="72"/>
      <c r="D311" s="55"/>
      <c r="E311" s="33"/>
      <c r="F311" s="32"/>
    </row>
    <row r="312" spans="1:8">
      <c r="A312" s="46"/>
      <c r="B312" s="136"/>
      <c r="C312" s="139"/>
      <c r="D312" s="106"/>
      <c r="E312" s="161"/>
      <c r="F312" s="32"/>
    </row>
    <row r="313" spans="1:8">
      <c r="A313" s="46"/>
      <c r="B313" s="136"/>
      <c r="C313" s="105"/>
      <c r="D313" s="106"/>
      <c r="E313" s="128"/>
      <c r="F313" s="32"/>
    </row>
    <row r="314" spans="1:8">
      <c r="A314" s="46"/>
      <c r="B314" s="136"/>
      <c r="C314" s="139"/>
      <c r="D314" s="106"/>
      <c r="E314" s="161"/>
      <c r="F314" s="32"/>
      <c r="H314" s="33"/>
    </row>
    <row r="315" spans="1:8">
      <c r="A315" s="46"/>
      <c r="B315" s="136"/>
      <c r="C315" s="139"/>
      <c r="D315" s="106"/>
      <c r="E315" s="128"/>
      <c r="F315" s="32"/>
      <c r="H315" s="33"/>
    </row>
    <row r="316" spans="1:8">
      <c r="A316" s="34"/>
      <c r="B316" s="136"/>
      <c r="C316" s="139"/>
      <c r="D316" s="106"/>
      <c r="E316" s="161"/>
      <c r="F316" s="32"/>
      <c r="H316" s="33"/>
    </row>
    <row r="317" spans="1:8">
      <c r="A317" s="34"/>
      <c r="B317" s="136"/>
      <c r="C317" s="139"/>
      <c r="D317" s="106"/>
      <c r="E317" s="128"/>
      <c r="F317" s="32"/>
      <c r="H317" s="33"/>
    </row>
    <row r="318" spans="1:8">
      <c r="A318" s="34"/>
      <c r="B318" s="136"/>
      <c r="C318" s="139"/>
      <c r="D318" s="106"/>
      <c r="E318" s="161"/>
      <c r="F318" s="32"/>
      <c r="H318" s="33"/>
    </row>
    <row r="319" spans="1:8">
      <c r="A319" s="34"/>
      <c r="B319" s="111"/>
      <c r="C319" s="73"/>
      <c r="D319" s="79"/>
      <c r="E319" s="43"/>
      <c r="F319" s="32"/>
      <c r="H319" s="33"/>
    </row>
    <row r="320" spans="1:8">
      <c r="A320" s="34"/>
      <c r="B320" s="111"/>
      <c r="C320" s="73"/>
      <c r="D320" s="79"/>
      <c r="E320" s="33"/>
      <c r="F320" s="32"/>
      <c r="H320" s="33"/>
    </row>
    <row r="321" spans="2:8">
      <c r="B321" s="34"/>
      <c r="C321" s="136"/>
      <c r="D321" s="139"/>
      <c r="E321" s="159"/>
      <c r="F321" s="161"/>
      <c r="G321" s="32"/>
      <c r="H321" s="33"/>
    </row>
    <row r="322" spans="2:8">
      <c r="B322" s="34"/>
      <c r="C322" s="111"/>
      <c r="D322" s="73"/>
      <c r="E322" s="33"/>
      <c r="F322" s="43"/>
      <c r="G322" s="32"/>
      <c r="H322" s="33"/>
    </row>
    <row r="323" spans="2:8">
      <c r="B323" s="34"/>
      <c r="C323" s="111"/>
      <c r="D323" s="73"/>
      <c r="E323" s="33"/>
      <c r="F323" s="33"/>
      <c r="G323" s="32"/>
      <c r="H323" s="33"/>
    </row>
    <row r="335" spans="2:8">
      <c r="B335" s="46"/>
      <c r="C335" s="57"/>
      <c r="D335" s="72"/>
      <c r="E335" s="13"/>
      <c r="F335" s="33"/>
      <c r="G335" s="32"/>
      <c r="H335" s="33"/>
    </row>
    <row r="336" spans="2:8">
      <c r="B336" s="46"/>
      <c r="C336" s="136"/>
      <c r="D336" s="139"/>
      <c r="E336" s="159"/>
      <c r="F336" s="161"/>
      <c r="G336" s="32"/>
      <c r="H336" s="33"/>
    </row>
    <row r="337" spans="2:8">
      <c r="B337" s="46"/>
      <c r="C337" s="136"/>
      <c r="D337" s="105"/>
      <c r="E337" s="106"/>
      <c r="F337" s="128"/>
      <c r="G337" s="32"/>
      <c r="H337" s="33"/>
    </row>
    <row r="338" spans="2:8">
      <c r="B338" s="46"/>
      <c r="C338" s="136"/>
      <c r="D338" s="139"/>
      <c r="E338" s="159"/>
      <c r="F338" s="161"/>
      <c r="G338" s="32"/>
      <c r="H338" s="33"/>
    </row>
    <row r="339" spans="2:8">
      <c r="B339" s="46"/>
      <c r="C339" s="136"/>
      <c r="D339" s="139"/>
      <c r="E339" s="159"/>
      <c r="F339" s="128"/>
      <c r="G339" s="32"/>
      <c r="H339" s="33"/>
    </row>
    <row r="340" spans="2:8">
      <c r="B340" s="34"/>
      <c r="C340" s="136"/>
      <c r="D340" s="139"/>
      <c r="E340" s="159"/>
      <c r="F340" s="161"/>
      <c r="G340" s="32"/>
      <c r="H340" s="33"/>
    </row>
    <row r="341" spans="2:8">
      <c r="B341" s="34"/>
      <c r="C341" s="136"/>
      <c r="D341" s="139"/>
      <c r="E341" s="159"/>
      <c r="F341" s="128"/>
      <c r="G341" s="32"/>
      <c r="H341" s="33"/>
    </row>
    <row r="342" spans="2:8">
      <c r="B342" s="34"/>
      <c r="C342" s="136"/>
      <c r="D342" s="139"/>
      <c r="E342" s="159"/>
      <c r="F342" s="161"/>
      <c r="G342" s="32"/>
      <c r="H342" s="33"/>
    </row>
    <row r="343" spans="2:8">
      <c r="B343" s="34"/>
      <c r="C343" s="111"/>
      <c r="D343" s="73"/>
      <c r="E343" s="33"/>
      <c r="F343" s="43"/>
      <c r="G343" s="32"/>
      <c r="H343" s="33"/>
    </row>
    <row r="344" spans="2:8">
      <c r="B344" s="34"/>
      <c r="C344" s="111"/>
      <c r="D344" s="73"/>
      <c r="E344" s="33"/>
      <c r="F344" s="33"/>
      <c r="G344" s="32"/>
      <c r="H344" s="33"/>
    </row>
  </sheetData>
  <sheetProtection algorithmName="SHA-512" hashValue="ibbaG6iLgdMzQkdM2Ocf6/pFGUdncLK698O5Q6Be2EWPwvV6HEdFB+UpZoXerz1IZdWS1BvnLHNPCOY2qAJOrA==" saltValue="RA1tYuRKX9sR1Qogdwc8LA=="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tabColor rgb="FFFF0000"/>
  </sheetPr>
  <dimension ref="A1:IV316"/>
  <sheetViews>
    <sheetView showZeros="0" view="pageLayout" topLeftCell="A30" zoomScale="115" zoomScaleNormal="100" zoomScaleSheetLayoutView="100" zoomScalePageLayoutView="115" workbookViewId="0">
      <selection activeCell="E38" sqref="E9: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ht="24">
      <c r="A5" s="154" t="s">
        <v>7</v>
      </c>
      <c r="B5" s="155" t="s">
        <v>8</v>
      </c>
      <c r="C5" s="154" t="s">
        <v>9</v>
      </c>
      <c r="D5" s="156" t="s">
        <v>10</v>
      </c>
      <c r="E5" s="157" t="s">
        <v>11</v>
      </c>
      <c r="F5" s="205" t="s">
        <v>190</v>
      </c>
      <c r="G5" s="205"/>
      <c r="H5" s="205"/>
      <c r="I5" s="204"/>
    </row>
    <row r="6" spans="1:14">
      <c r="A6" s="138"/>
      <c r="B6" s="104"/>
      <c r="C6" s="105"/>
      <c r="D6" s="106"/>
      <c r="E6" s="128"/>
      <c r="N6" s="56"/>
    </row>
    <row r="7" spans="1:14" ht="26.4">
      <c r="A7" s="132" t="s">
        <v>58</v>
      </c>
      <c r="B7" s="133" t="s">
        <v>71</v>
      </c>
      <c r="C7" s="105"/>
      <c r="D7" s="134"/>
      <c r="E7" s="158"/>
      <c r="F7" s="32"/>
    </row>
    <row r="8" spans="1:14">
      <c r="A8" s="140" t="s">
        <v>61</v>
      </c>
      <c r="B8" s="95" t="s">
        <v>72</v>
      </c>
      <c r="C8" s="167"/>
      <c r="D8" s="168"/>
      <c r="E8" s="261"/>
      <c r="F8" s="223"/>
      <c r="G8" s="158"/>
      <c r="H8" s="223"/>
    </row>
    <row r="9" spans="1:14" ht="52.8">
      <c r="A9" s="135">
        <v>1</v>
      </c>
      <c r="B9" s="136" t="s">
        <v>116</v>
      </c>
      <c r="C9" s="139" t="s">
        <v>17</v>
      </c>
      <c r="D9" s="106">
        <v>140</v>
      </c>
      <c r="E9" s="160"/>
      <c r="F9" s="208">
        <f>E9*D9</f>
        <v>0</v>
      </c>
      <c r="G9" s="161"/>
      <c r="H9" s="208"/>
      <c r="I9" s="213"/>
      <c r="J9" s="13"/>
    </row>
    <row r="10" spans="1:14">
      <c r="A10" s="135"/>
      <c r="B10" s="136"/>
      <c r="C10" s="105"/>
      <c r="D10" s="106"/>
      <c r="E10" s="128"/>
      <c r="F10" s="208">
        <f t="shared" ref="F10:F35" si="0">E10*D10</f>
        <v>0</v>
      </c>
      <c r="G10" s="128"/>
      <c r="H10" s="208"/>
      <c r="I10" s="213"/>
    </row>
    <row r="11" spans="1:14" ht="26.4">
      <c r="A11" s="135">
        <v>2</v>
      </c>
      <c r="B11" s="136" t="s">
        <v>117</v>
      </c>
      <c r="C11" s="139" t="s">
        <v>17</v>
      </c>
      <c r="D11" s="106">
        <v>80</v>
      </c>
      <c r="E11" s="160"/>
      <c r="F11" s="208">
        <f t="shared" si="0"/>
        <v>0</v>
      </c>
      <c r="G11" s="211"/>
      <c r="H11" s="208"/>
      <c r="I11" s="213"/>
    </row>
    <row r="12" spans="1:14">
      <c r="A12" s="135"/>
      <c r="B12" s="136"/>
      <c r="C12" s="105"/>
      <c r="D12" s="106"/>
      <c r="E12" s="128"/>
      <c r="F12" s="208">
        <f t="shared" si="0"/>
        <v>0</v>
      </c>
      <c r="G12" s="128"/>
      <c r="H12" s="208"/>
      <c r="I12" s="213"/>
    </row>
    <row r="13" spans="1:14" ht="26.4">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 customHeight="1">
      <c r="A15" s="135">
        <v>4</v>
      </c>
      <c r="B15" s="136" t="s">
        <v>77</v>
      </c>
      <c r="C15" s="139" t="s">
        <v>16</v>
      </c>
      <c r="D15" s="181">
        <v>30</v>
      </c>
      <c r="E15" s="160"/>
      <c r="F15" s="208">
        <f t="shared" si="0"/>
        <v>0</v>
      </c>
      <c r="G15" s="161"/>
      <c r="H15" s="208"/>
      <c r="I15" s="217"/>
      <c r="J15" s="173"/>
      <c r="K15" s="172"/>
      <c r="L15" s="172"/>
      <c r="M15" s="172"/>
    </row>
    <row r="16" spans="1:14" ht="12.6" customHeight="1">
      <c r="A16" s="135"/>
      <c r="B16" s="136"/>
      <c r="C16" s="105"/>
      <c r="D16" s="106"/>
      <c r="E16" s="128"/>
      <c r="F16" s="208">
        <f t="shared" si="0"/>
        <v>0</v>
      </c>
      <c r="G16" s="128"/>
      <c r="H16" s="208"/>
      <c r="I16" s="217"/>
      <c r="J16" s="173"/>
      <c r="K16" s="172"/>
      <c r="L16" s="172"/>
      <c r="M16" s="172"/>
    </row>
    <row r="17" spans="1:14" ht="15.6" customHeight="1">
      <c r="A17" s="135">
        <v>5</v>
      </c>
      <c r="B17" s="136" t="s">
        <v>118</v>
      </c>
      <c r="C17" s="139" t="s">
        <v>16</v>
      </c>
      <c r="D17" s="181">
        <v>50</v>
      </c>
      <c r="E17" s="160"/>
      <c r="F17" s="208">
        <f t="shared" si="0"/>
        <v>0</v>
      </c>
      <c r="G17" s="211"/>
      <c r="H17" s="208"/>
      <c r="I17" s="217"/>
      <c r="J17" s="33"/>
    </row>
    <row r="18" spans="1:14" ht="15.6" customHeight="1">
      <c r="A18" s="135"/>
      <c r="B18" s="136"/>
      <c r="C18" s="139"/>
      <c r="D18" s="181"/>
      <c r="E18" s="161"/>
      <c r="F18" s="208">
        <f t="shared" si="0"/>
        <v>0</v>
      </c>
      <c r="G18" s="161"/>
      <c r="H18" s="208"/>
      <c r="I18" s="217"/>
      <c r="J18" s="173"/>
      <c r="K18" s="172"/>
      <c r="M18" s="172"/>
    </row>
    <row r="19" spans="1:14" ht="15.6" customHeight="1">
      <c r="A19" s="135">
        <v>6</v>
      </c>
      <c r="B19" s="136" t="s">
        <v>86</v>
      </c>
      <c r="C19" s="139" t="s">
        <v>16</v>
      </c>
      <c r="D19" s="181">
        <v>30</v>
      </c>
      <c r="E19" s="160"/>
      <c r="F19" s="208">
        <f t="shared" si="0"/>
        <v>0</v>
      </c>
      <c r="G19" s="161"/>
      <c r="H19" s="208"/>
      <c r="I19" s="217"/>
      <c r="J19" s="173"/>
      <c r="K19" s="172"/>
      <c r="M19" s="172"/>
    </row>
    <row r="20" spans="1:14" ht="15.6" customHeight="1">
      <c r="A20" s="135"/>
      <c r="B20" s="136"/>
      <c r="C20" s="139"/>
      <c r="D20" s="181"/>
      <c r="E20" s="161"/>
      <c r="F20" s="208">
        <f t="shared" si="0"/>
        <v>0</v>
      </c>
      <c r="G20" s="161"/>
      <c r="H20" s="208"/>
      <c r="I20" s="217"/>
      <c r="J20" s="173"/>
      <c r="K20" s="172"/>
      <c r="M20" s="172"/>
    </row>
    <row r="21" spans="1:14" ht="15.6" customHeight="1">
      <c r="A21" s="135">
        <v>7</v>
      </c>
      <c r="B21" s="136" t="s">
        <v>87</v>
      </c>
      <c r="C21" s="139" t="s">
        <v>16</v>
      </c>
      <c r="D21" s="181">
        <v>30</v>
      </c>
      <c r="E21" s="160"/>
      <c r="F21" s="208">
        <f t="shared" si="0"/>
        <v>0</v>
      </c>
      <c r="G21" s="161"/>
      <c r="H21" s="208"/>
      <c r="I21" s="217"/>
      <c r="J21" s="173"/>
      <c r="K21" s="172"/>
      <c r="M21" s="172"/>
    </row>
    <row r="22" spans="1:14" ht="15.6" customHeight="1">
      <c r="A22" s="135"/>
      <c r="B22" s="136"/>
      <c r="C22" s="139"/>
      <c r="D22" s="181"/>
      <c r="E22" s="161"/>
      <c r="F22" s="208">
        <f t="shared" si="0"/>
        <v>0</v>
      </c>
      <c r="G22" s="161"/>
      <c r="H22" s="208"/>
      <c r="I22" s="217"/>
      <c r="J22" s="173"/>
      <c r="K22" s="172"/>
      <c r="M22" s="172"/>
    </row>
    <row r="23" spans="1:14" ht="15.6" customHeight="1">
      <c r="A23" s="135">
        <v>8</v>
      </c>
      <c r="B23" s="136" t="s">
        <v>88</v>
      </c>
      <c r="C23" s="139" t="s">
        <v>16</v>
      </c>
      <c r="D23" s="181">
        <v>30</v>
      </c>
      <c r="E23" s="160"/>
      <c r="F23" s="208">
        <f t="shared" si="0"/>
        <v>0</v>
      </c>
      <c r="G23" s="161"/>
      <c r="H23" s="208"/>
      <c r="I23" s="217"/>
      <c r="J23" s="173"/>
      <c r="K23" s="172"/>
      <c r="M23" s="172"/>
    </row>
    <row r="24" spans="1:14" ht="15.6" customHeight="1">
      <c r="A24" s="135"/>
      <c r="B24" s="136"/>
      <c r="C24" s="139"/>
      <c r="D24" s="181"/>
      <c r="E24" s="161"/>
      <c r="F24" s="208">
        <f t="shared" si="0"/>
        <v>0</v>
      </c>
      <c r="G24" s="161"/>
      <c r="H24" s="208"/>
      <c r="I24" s="217"/>
      <c r="J24" s="173"/>
      <c r="K24" s="172"/>
      <c r="M24" s="172"/>
    </row>
    <row r="25" spans="1:14" ht="15.6" customHeight="1">
      <c r="A25" s="135">
        <v>9</v>
      </c>
      <c r="B25" s="136" t="s">
        <v>89</v>
      </c>
      <c r="C25" s="139" t="s">
        <v>16</v>
      </c>
      <c r="D25" s="181">
        <v>30</v>
      </c>
      <c r="E25" s="160"/>
      <c r="F25" s="208">
        <f t="shared" si="0"/>
        <v>0</v>
      </c>
      <c r="G25" s="161"/>
      <c r="H25" s="208"/>
      <c r="I25" s="217"/>
      <c r="J25" s="173"/>
      <c r="K25" s="172"/>
      <c r="M25" s="172"/>
    </row>
    <row r="26" spans="1:14" ht="15.6" customHeight="1">
      <c r="A26" s="135"/>
      <c r="B26" s="136"/>
      <c r="C26" s="139"/>
      <c r="D26" s="181"/>
      <c r="E26" s="161"/>
      <c r="F26" s="208">
        <f t="shared" si="0"/>
        <v>0</v>
      </c>
      <c r="G26" s="161"/>
      <c r="H26" s="208"/>
      <c r="I26" s="217"/>
      <c r="J26" s="173"/>
      <c r="K26" s="172"/>
      <c r="M26" s="172"/>
    </row>
    <row r="27" spans="1:14" ht="15.6" customHeight="1">
      <c r="A27" s="135">
        <v>10</v>
      </c>
      <c r="B27" t="s">
        <v>105</v>
      </c>
      <c r="C27" s="10" t="s">
        <v>16</v>
      </c>
      <c r="D27" s="185">
        <v>30</v>
      </c>
      <c r="E27" s="160"/>
      <c r="F27" s="208">
        <f t="shared" si="0"/>
        <v>0</v>
      </c>
      <c r="G27" s="161"/>
      <c r="H27" s="208"/>
      <c r="I27" s="217"/>
      <c r="J27" s="173"/>
      <c r="K27" s="172"/>
      <c r="M27" s="172"/>
    </row>
    <row r="28" spans="1:14" ht="15.6" customHeight="1">
      <c r="A28" s="135"/>
      <c r="B28" s="136"/>
      <c r="C28" s="139"/>
      <c r="D28" s="181"/>
      <c r="E28" s="161"/>
      <c r="F28" s="208">
        <f t="shared" si="0"/>
        <v>0</v>
      </c>
      <c r="G28" s="161"/>
      <c r="H28" s="208"/>
      <c r="I28" s="217"/>
      <c r="J28" s="173"/>
      <c r="K28" s="172"/>
      <c r="M28" s="172"/>
    </row>
    <row r="29" spans="1:14" ht="39.6">
      <c r="A29" s="135">
        <v>11</v>
      </c>
      <c r="B29" s="2" t="s">
        <v>94</v>
      </c>
      <c r="C29" s="139" t="s">
        <v>16</v>
      </c>
      <c r="D29" s="181">
        <v>14</v>
      </c>
      <c r="E29" s="160"/>
      <c r="F29" s="208">
        <f t="shared" si="0"/>
        <v>0</v>
      </c>
      <c r="G29" s="161"/>
      <c r="H29" s="208"/>
      <c r="I29" s="217"/>
      <c r="N29" s="136"/>
    </row>
    <row r="30" spans="1:14">
      <c r="A30" s="135"/>
      <c r="B30" s="136"/>
      <c r="C30" s="139"/>
      <c r="D30" s="181"/>
      <c r="E30" s="161"/>
      <c r="F30" s="208">
        <f t="shared" si="0"/>
        <v>0</v>
      </c>
      <c r="G30" s="161"/>
      <c r="H30" s="208"/>
      <c r="I30" s="217"/>
    </row>
    <row r="31" spans="1:14">
      <c r="F31" s="208">
        <f t="shared" si="0"/>
        <v>0</v>
      </c>
      <c r="H31" s="208"/>
      <c r="I31" s="217"/>
    </row>
    <row r="32" spans="1:14" ht="26.4">
      <c r="A32" s="140" t="s">
        <v>63</v>
      </c>
      <c r="B32" s="95" t="s">
        <v>119</v>
      </c>
      <c r="C32" s="167"/>
      <c r="D32" s="168"/>
      <c r="E32" s="261"/>
      <c r="F32" s="208">
        <f t="shared" si="0"/>
        <v>0</v>
      </c>
      <c r="G32" s="158"/>
      <c r="H32" s="223"/>
      <c r="I32" s="217"/>
    </row>
    <row r="33" spans="1:256" s="33" customFormat="1">
      <c r="A33" s="135"/>
      <c r="B33" s="2"/>
      <c r="C33" s="139"/>
      <c r="D33" s="106"/>
      <c r="E33" s="161"/>
      <c r="F33" s="208">
        <f t="shared" si="0"/>
        <v>0</v>
      </c>
      <c r="G33" s="161"/>
      <c r="H33" s="208"/>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39.6">
      <c r="A34" s="137">
        <v>1</v>
      </c>
      <c r="B34" s="2" t="s">
        <v>94</v>
      </c>
      <c r="C34" s="139" t="s">
        <v>16</v>
      </c>
      <c r="D34" s="181">
        <v>5</v>
      </c>
      <c r="E34" s="160"/>
      <c r="F34" s="208">
        <f>E34*D34</f>
        <v>0</v>
      </c>
      <c r="G34" s="161"/>
      <c r="H34" s="208"/>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c r="F35" s="208">
        <f t="shared" si="0"/>
        <v>0</v>
      </c>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26.4">
      <c r="A36">
        <v>2</v>
      </c>
      <c r="B36" s="136" t="s">
        <v>95</v>
      </c>
      <c r="C36" s="139" t="s">
        <v>14</v>
      </c>
      <c r="D36" s="181">
        <v>1</v>
      </c>
      <c r="E36" s="160"/>
      <c r="F36" s="208">
        <f>E36*D36</f>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B37" s="27"/>
      <c r="C37" s="73"/>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40.200000000000003" thickBot="1">
      <c r="B38" s="163" t="str">
        <f>+CONCATENATE("REKAPITULACIJA - ",B7)</f>
        <v xml:space="preserve">REKAPITULACIJA - SEZNAM OPREME OZEMLJITVEV TER REKONSTRUKCIJA STRELOVODA </v>
      </c>
      <c r="C38" s="164"/>
      <c r="D38" s="165"/>
      <c r="F38" s="229">
        <f>SUM(F8:F36)</f>
        <v>0</v>
      </c>
      <c r="G38" s="130"/>
      <c r="H38" s="207"/>
      <c r="I38" s="32"/>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13.8"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136"/>
      <c r="C40" s="139"/>
      <c r="D40" s="106"/>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136"/>
      <c r="C41" s="139"/>
      <c r="D41" s="106"/>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04"/>
      <c r="C45" s="139"/>
      <c r="D45" s="106"/>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7"/>
      <c r="B46" s="104"/>
      <c r="C46" s="139"/>
      <c r="D46" s="106"/>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ht="12.6" customHeight="1">
      <c r="A47" s="37"/>
      <c r="B47" s="104"/>
      <c r="C47" s="139"/>
      <c r="D47" s="106"/>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ht="25.05" customHeigh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25.05" customHeight="1">
      <c r="A49" s="37"/>
      <c r="B49" s="136"/>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0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05" customHeight="1">
      <c r="A51" s="38"/>
      <c r="B51" s="136"/>
      <c r="C51" s="105"/>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37"/>
      <c r="B52" s="104"/>
      <c r="C52" s="106"/>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B53" s="136"/>
      <c r="C53" s="139"/>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36"/>
      <c r="C54" s="105"/>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13"/>
      <c r="B56" s="104"/>
      <c r="C56" s="106"/>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7"/>
      <c r="B58" s="136"/>
      <c r="C58" s="105"/>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7"/>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3"/>
      <c r="F61" s="33"/>
      <c r="H61" s="33"/>
    </row>
    <row r="62" spans="1:256">
      <c r="A62" s="37"/>
      <c r="B62" s="57"/>
      <c r="C62" s="72"/>
      <c r="D62" s="55"/>
      <c r="E62" s="43"/>
      <c r="F62" s="33"/>
      <c r="H62" s="33"/>
    </row>
    <row r="63" spans="1:256">
      <c r="A63" s="33"/>
      <c r="B63" s="136"/>
      <c r="C63" s="139"/>
      <c r="D63" s="106"/>
      <c r="E63" s="33"/>
      <c r="F63" s="33"/>
      <c r="H63" s="33"/>
    </row>
    <row r="64" spans="1:256">
      <c r="A64" s="37"/>
      <c r="B64" s="136"/>
      <c r="C64" s="105"/>
      <c r="D64" s="106"/>
      <c r="E64" s="43"/>
      <c r="F64" s="33"/>
      <c r="H64" s="33"/>
    </row>
    <row r="65" spans="1:256">
      <c r="A65" s="37"/>
      <c r="B65" s="136"/>
      <c r="C65" s="139"/>
      <c r="D65" s="106"/>
      <c r="E65" s="33"/>
      <c r="F65" s="33"/>
      <c r="H65" s="33"/>
    </row>
    <row r="66" spans="1:256">
      <c r="A66" s="13"/>
      <c r="B66" s="4"/>
      <c r="C66" s="10"/>
      <c r="D66" s="99"/>
      <c r="E66" s="43"/>
      <c r="F66" s="33"/>
      <c r="H66" s="33"/>
    </row>
    <row r="67" spans="1:256" s="33"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99"/>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ht="12.6"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27"/>
      <c r="C78" s="10"/>
      <c r="D78" s="99"/>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99"/>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12.6" customHeight="1">
      <c r="A85" s="37"/>
      <c r="B85" s="89"/>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100"/>
      <c r="C86" s="10"/>
      <c r="D86" s="99"/>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G87" s="100"/>
      <c r="H87" s="10"/>
      <c r="I87" s="99"/>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27"/>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27"/>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ht="16.05" customHeight="1">
      <c r="A93" s="13"/>
      <c r="B93" s="27"/>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100"/>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100"/>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27"/>
      <c r="C100" s="10"/>
      <c r="D100" s="99"/>
      <c r="E100" s="43"/>
      <c r="G100" s="27"/>
      <c r="I100" s="99"/>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0.5" customHeight="1">
      <c r="A102" s="13"/>
      <c r="B102" s="10"/>
      <c r="C102" s="73"/>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B104" s="27"/>
      <c r="C104" s="10"/>
      <c r="D104" s="99"/>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C106" s="10"/>
      <c r="D106" s="99"/>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10"/>
      <c r="C108" s="73"/>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10"/>
      <c r="C109" s="73"/>
      <c r="D109"/>
      <c r="G109" s="10"/>
      <c r="H109" s="73"/>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4"/>
      <c r="C110" s="10"/>
      <c r="D110" s="99"/>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10"/>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46"/>
      <c r="B116" s="180"/>
      <c r="C116" s="167"/>
      <c r="D116" s="168"/>
      <c r="G116" s="81"/>
      <c r="H116" s="223"/>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B117" s="10"/>
      <c r="D117"/>
      <c r="H117" s="224"/>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5"/>
      <c r="B118" s="100"/>
      <c r="C118" s="10"/>
      <c r="D118" s="99"/>
      <c r="E118" s="43"/>
      <c r="H118" s="224"/>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H119" s="217"/>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4"/>
      <c r="C120" s="10"/>
      <c r="D120" s="13"/>
      <c r="E120" s="43"/>
      <c r="H120" s="32"/>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3"/>
      <c r="C121" s="33"/>
      <c r="E121" s="33"/>
      <c r="F121" s="33"/>
      <c r="H121" s="32"/>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10"/>
      <c r="C123" s="10"/>
      <c r="D123" s="13"/>
      <c r="H123" s="32"/>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27"/>
      <c r="C126" s="73"/>
      <c r="D126"/>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9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100"/>
      <c r="C130" s="10"/>
      <c r="D130" s="99"/>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32"/>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C133" s="13"/>
      <c r="D133" s="13"/>
      <c r="H133" s="32"/>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
      <c r="C134" s="73"/>
      <c r="D134" s="13"/>
      <c r="E134" s="43"/>
      <c r="H134" s="32"/>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4"/>
      <c r="C136" s="10"/>
      <c r="D136" s="13"/>
      <c r="E136" s="43"/>
      <c r="G136" s="225"/>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G137" s="43"/>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43"/>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5"/>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100"/>
      <c r="C142" s="10"/>
      <c r="D142" s="99"/>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15"/>
      <c r="B143" s="9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c r="B144" s="100"/>
      <c r="C144" s="10"/>
      <c r="D144" s="99"/>
      <c r="E144" s="43"/>
      <c r="F144"/>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c r="B145" s="100"/>
      <c r="C145" s="10"/>
      <c r="D145" s="99"/>
      <c r="E145" s="43"/>
      <c r="F145"/>
      <c r="G145" s="4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9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4"/>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4"/>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4"/>
      <c r="C155" s="10"/>
      <c r="D155" s="99"/>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13"/>
      <c r="B158" s="2"/>
      <c r="C158" s="13"/>
      <c r="D158" s="13"/>
      <c r="F158"/>
      <c r="G158" s="43"/>
      <c r="H158" s="32"/>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E160" s="4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32"/>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100"/>
      <c r="C162" s="10"/>
      <c r="D162" s="99"/>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13"/>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E164"/>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F165"/>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
      <c r="C166" s="13"/>
      <c r="D166" s="13"/>
      <c r="F166"/>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B168" s="27"/>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4"/>
      <c r="C173" s="10"/>
      <c r="D173" s="99"/>
      <c r="E173" s="43"/>
      <c r="G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B174" s="89"/>
      <c r="F174"/>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100"/>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ht="12" customHeight="1">
      <c r="A177" s="37"/>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ht="12" customHeight="1">
      <c r="A178" s="37"/>
      <c r="G178" s="43"/>
      <c r="H178" s="32"/>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B181" s="27"/>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H186" s="32"/>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100"/>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27"/>
      <c r="C191" s="10"/>
      <c r="D191" s="99"/>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10"/>
      <c r="C193" s="73"/>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27"/>
      <c r="C195" s="10"/>
      <c r="D195" s="99"/>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37"/>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C198" s="10"/>
      <c r="D198" s="99"/>
      <c r="G198" s="43"/>
      <c r="H198" s="32"/>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10"/>
      <c r="C199" s="73"/>
      <c r="D199"/>
      <c r="E199" s="43"/>
      <c r="H199" s="32"/>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10"/>
      <c r="C200" s="73"/>
      <c r="D200"/>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4"/>
      <c r="C201" s="10"/>
      <c r="D201" s="99"/>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10"/>
      <c r="C203" s="10"/>
      <c r="D203" s="99"/>
      <c r="E203" s="43"/>
      <c r="G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4"/>
      <c r="B205" s="10"/>
      <c r="C205" s="10"/>
      <c r="D205"/>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0"/>
      <c r="B206" s="103"/>
      <c r="C206" s="130"/>
      <c r="D206" s="130"/>
      <c r="E206" s="130"/>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135"/>
      <c r="B207" s="103"/>
      <c r="C207" s="105"/>
      <c r="D207" s="141"/>
      <c r="E207" s="161"/>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5"/>
      <c r="B208" s="103"/>
      <c r="C208" s="105"/>
      <c r="D208" s="141"/>
      <c r="E208" s="130"/>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F209"/>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28"/>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78"/>
      <c r="C211" s="170"/>
      <c r="D211" s="17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34"/>
      <c r="E212" s="128"/>
      <c r="F212"/>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135"/>
      <c r="B213" s="103"/>
      <c r="C213" s="105"/>
      <c r="D213" s="134"/>
      <c r="E213" s="161"/>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27"/>
      <c r="C215" s="128"/>
      <c r="D215" s="134"/>
      <c r="E215" s="16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27"/>
      <c r="C216" s="128"/>
      <c r="D216" s="134"/>
      <c r="E216" s="130"/>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9"/>
      <c r="C217" s="128"/>
      <c r="D217" s="134"/>
      <c r="E217" s="161"/>
      <c r="G217" s="43"/>
      <c r="H217" s="32"/>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06"/>
      <c r="B218" s="129"/>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06"/>
      <c r="B219" s="129"/>
      <c r="C219" s="128"/>
      <c r="D219" s="134"/>
      <c r="E219" s="16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30"/>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62"/>
      <c r="B221" s="128"/>
      <c r="C221" s="128"/>
      <c r="D221" s="106"/>
      <c r="E221" s="161"/>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29"/>
      <c r="C222" s="128"/>
      <c r="D222" s="134"/>
      <c r="E222" s="130"/>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128"/>
      <c r="C223" s="128"/>
      <c r="D223" s="134"/>
      <c r="E223" s="161"/>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129"/>
      <c r="C224" s="105"/>
      <c r="D224" s="134"/>
      <c r="E224" s="130"/>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9"/>
      <c r="C225" s="128"/>
      <c r="D225" s="106"/>
      <c r="E225" s="16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7"/>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7"/>
      <c r="C229" s="128"/>
      <c r="D229" s="134"/>
      <c r="E229" s="161"/>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9"/>
      <c r="C231" s="128"/>
      <c r="D231" s="134"/>
      <c r="E231" s="130"/>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46"/>
      <c r="B232" s="129"/>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46"/>
      <c r="B233" s="128"/>
      <c r="C233" s="128"/>
      <c r="D233" s="134"/>
      <c r="E233" s="16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46"/>
      <c r="B234" s="129"/>
      <c r="C234" s="105"/>
      <c r="D234" s="134"/>
      <c r="E234" s="130"/>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46"/>
      <c r="B235" s="105"/>
      <c r="C235" s="105"/>
      <c r="D235" s="128"/>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46"/>
      <c r="B236" s="130"/>
      <c r="C236" s="130"/>
      <c r="D236" s="130"/>
      <c r="E236" s="130"/>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82"/>
      <c r="C237" s="129"/>
      <c r="D237" s="183"/>
      <c r="E237" s="130"/>
      <c r="G237" s="227"/>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ht="118.8">
      <c r="H239" s="13"/>
      <c r="I239" s="13"/>
      <c r="J239"/>
      <c r="K239"/>
      <c r="L239"/>
      <c r="M239"/>
      <c r="N239" s="100" t="s">
        <v>33</v>
      </c>
      <c r="O239" s="10" t="s">
        <v>16</v>
      </c>
      <c r="P239" s="99">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34"/>
      <c r="B240" s="35"/>
      <c r="C240" s="13"/>
      <c r="D240" s="31"/>
      <c r="E240" s="40"/>
      <c r="F240" s="32"/>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3" customFormat="1">
      <c r="H241" s="13"/>
      <c r="I241" s="13"/>
      <c r="J241"/>
      <c r="K241"/>
      <c r="L241"/>
      <c r="M241"/>
      <c r="N241" s="27" t="s">
        <v>34</v>
      </c>
      <c r="O241" s="10" t="s">
        <v>16</v>
      </c>
      <c r="P241" s="99">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3"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3" customFormat="1">
      <c r="H243" s="13"/>
      <c r="I243" s="13"/>
      <c r="J243"/>
      <c r="K243"/>
      <c r="L243"/>
      <c r="M243"/>
      <c r="N243" s="27" t="s">
        <v>35</v>
      </c>
      <c r="O243" s="10" t="s">
        <v>16</v>
      </c>
      <c r="P243" s="99">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3"/>
      <c r="P244" s="33"/>
    </row>
    <row r="245" spans="2:256">
      <c r="N245" s="27" t="s">
        <v>36</v>
      </c>
      <c r="O245" s="10" t="s">
        <v>16</v>
      </c>
      <c r="P245" s="99">
        <v>1</v>
      </c>
    </row>
    <row r="246" spans="2:256">
      <c r="N246" s="27"/>
      <c r="O246" s="33"/>
      <c r="P246" s="33"/>
    </row>
    <row r="247" spans="2:256">
      <c r="N247" s="27" t="s">
        <v>37</v>
      </c>
      <c r="O247" s="10" t="s">
        <v>16</v>
      </c>
      <c r="P247" s="99">
        <v>1</v>
      </c>
    </row>
    <row r="248" spans="2:256">
      <c r="N248" s="27"/>
      <c r="O248" s="33"/>
      <c r="P248" s="33"/>
    </row>
    <row r="249" spans="2:256" ht="105.6">
      <c r="B249" s="136"/>
      <c r="C249" s="139"/>
      <c r="D249" s="106"/>
      <c r="E249" s="161"/>
      <c r="N249" s="100" t="s">
        <v>38</v>
      </c>
      <c r="O249" s="10" t="s">
        <v>16</v>
      </c>
      <c r="P249" s="99">
        <v>1</v>
      </c>
    </row>
    <row r="250" spans="2:256">
      <c r="B250" s="136"/>
      <c r="C250" s="105"/>
      <c r="D250" s="106"/>
      <c r="E250" s="128"/>
      <c r="N250" s="27"/>
      <c r="O250" s="33"/>
      <c r="P250" s="33"/>
    </row>
    <row r="251" spans="2:256">
      <c r="B251" s="136"/>
      <c r="C251" s="139"/>
      <c r="D251" s="106"/>
      <c r="E251" s="161"/>
      <c r="N251" s="27" t="s">
        <v>39</v>
      </c>
      <c r="O251" s="10" t="s">
        <v>16</v>
      </c>
      <c r="P251" s="99">
        <v>1</v>
      </c>
    </row>
    <row r="252" spans="2:256">
      <c r="B252" s="136"/>
      <c r="C252" s="105"/>
      <c r="D252" s="106"/>
      <c r="E252" s="128"/>
      <c r="N252" s="33"/>
      <c r="O252" s="33"/>
      <c r="P252" s="33"/>
    </row>
    <row r="253" spans="2:256">
      <c r="B253" s="136"/>
      <c r="C253" s="139"/>
      <c r="D253" s="106"/>
      <c r="E253" s="161"/>
      <c r="N253" s="27" t="s">
        <v>40</v>
      </c>
      <c r="O253" s="10" t="s">
        <v>16</v>
      </c>
      <c r="P253" s="99">
        <v>1</v>
      </c>
    </row>
    <row r="254" spans="2:256">
      <c r="B254" s="136"/>
      <c r="C254" s="105"/>
      <c r="D254" s="106"/>
      <c r="E254" s="128"/>
      <c r="N254" s="33"/>
      <c r="O254" s="33"/>
      <c r="P254" s="33"/>
    </row>
    <row r="255" spans="2:256">
      <c r="B255" s="136"/>
      <c r="C255" s="139"/>
      <c r="D255" s="106"/>
      <c r="E255" s="161"/>
      <c r="N255" s="10" t="s">
        <v>41</v>
      </c>
      <c r="O255" s="10" t="s">
        <v>16</v>
      </c>
      <c r="P255" s="99">
        <v>2</v>
      </c>
    </row>
    <row r="256" spans="2:256">
      <c r="B256" s="104"/>
      <c r="C256" s="106"/>
      <c r="D256" s="106"/>
      <c r="E256" s="128"/>
      <c r="N256" s="33"/>
      <c r="O256" s="33"/>
      <c r="P256" s="33"/>
    </row>
    <row r="257" spans="2:16" ht="15.6">
      <c r="B257" s="136"/>
      <c r="C257" s="139"/>
      <c r="D257" s="106"/>
      <c r="E257" s="161"/>
      <c r="N257" s="96" t="s">
        <v>42</v>
      </c>
      <c r="O257" s="10" t="s">
        <v>16</v>
      </c>
      <c r="P257" s="99">
        <v>3</v>
      </c>
    </row>
    <row r="258" spans="2:16">
      <c r="B258" s="136"/>
      <c r="C258" s="105"/>
      <c r="D258" s="106"/>
      <c r="E258" s="128"/>
    </row>
    <row r="259" spans="2:16">
      <c r="B259" s="136"/>
      <c r="C259" s="139"/>
      <c r="D259" s="106"/>
      <c r="E259" s="161"/>
    </row>
    <row r="260" spans="2:16">
      <c r="B260" s="136"/>
      <c r="C260" s="139"/>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04"/>
      <c r="C265" s="139"/>
      <c r="D265" s="106"/>
      <c r="E265" s="161"/>
    </row>
    <row r="266" spans="2:16">
      <c r="B266" s="104"/>
      <c r="C266" s="139"/>
      <c r="D266" s="106"/>
      <c r="E266" s="128"/>
    </row>
    <row r="267" spans="2:16">
      <c r="B267" s="104"/>
      <c r="C267" s="139"/>
      <c r="D267" s="106"/>
      <c r="E267" s="161"/>
    </row>
    <row r="268" spans="2:16">
      <c r="B268" s="104"/>
      <c r="C268" s="139"/>
      <c r="D268" s="106"/>
      <c r="E268" s="128"/>
    </row>
    <row r="269" spans="2:16">
      <c r="B269" s="136"/>
      <c r="C269" s="139"/>
      <c r="D269" s="106"/>
      <c r="E269" s="161"/>
    </row>
    <row r="270" spans="2:16">
      <c r="B270" s="104"/>
      <c r="C270" s="139"/>
      <c r="D270" s="106"/>
      <c r="E270" s="128"/>
    </row>
    <row r="271" spans="2:16">
      <c r="B271" s="136"/>
      <c r="C271" s="105"/>
      <c r="D271" s="106"/>
      <c r="E271" s="161"/>
    </row>
    <row r="272" spans="2:16">
      <c r="B272" s="104"/>
      <c r="C272" s="106"/>
      <c r="D272" s="106"/>
      <c r="E272" s="128"/>
    </row>
    <row r="273" spans="1:256" s="13" customFormat="1">
      <c r="A273" s="38"/>
      <c r="B273" s="136"/>
      <c r="C273" s="139"/>
      <c r="D273" s="106"/>
      <c r="E273" s="161"/>
      <c r="F273"/>
      <c r="G273" s="3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36"/>
      <c r="C274" s="105"/>
      <c r="D274" s="106"/>
      <c r="E274" s="128"/>
      <c r="F274"/>
      <c r="G274" s="3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04"/>
      <c r="C276" s="106"/>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36"/>
      <c r="C278" s="105"/>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46"/>
      <c r="B282" s="57"/>
      <c r="C282" s="72"/>
      <c r="D282" s="55"/>
      <c r="E282" s="33"/>
      <c r="F282" s="3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46"/>
      <c r="B283" s="136"/>
      <c r="C283" s="139"/>
      <c r="D283" s="106"/>
      <c r="E283" s="161"/>
      <c r="F283" s="32"/>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c r="A284" s="46"/>
      <c r="B284" s="136"/>
      <c r="C284" s="105"/>
      <c r="D284" s="106"/>
      <c r="E284" s="128"/>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c r="A285" s="46"/>
      <c r="B285" s="136"/>
      <c r="C285" s="139"/>
      <c r="D285" s="106"/>
      <c r="E285" s="161"/>
      <c r="F285" s="32"/>
      <c r="G285" s="33"/>
      <c r="H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c r="A286" s="46"/>
      <c r="B286" s="136"/>
      <c r="C286" s="139"/>
      <c r="D286" s="106"/>
      <c r="E286" s="128"/>
      <c r="F286" s="32"/>
      <c r="G286" s="33"/>
      <c r="H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4"/>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4"/>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11"/>
      <c r="C290" s="73"/>
      <c r="D290" s="79"/>
      <c r="E290" s="43"/>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11"/>
      <c r="C291" s="73"/>
      <c r="D291" s="79"/>
      <c r="E291" s="33"/>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4"/>
      <c r="C292" s="136"/>
      <c r="D292" s="139"/>
      <c r="E292" s="159"/>
      <c r="F292" s="161"/>
      <c r="G292" s="32"/>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4"/>
      <c r="C293" s="111"/>
      <c r="D293" s="73"/>
      <c r="E293" s="33"/>
      <c r="F293" s="43"/>
      <c r="G293" s="32"/>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11"/>
      <c r="D294" s="73"/>
      <c r="E294" s="33"/>
      <c r="F294" s="33"/>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46"/>
      <c r="C306" s="57"/>
      <c r="D306" s="72"/>
      <c r="F306" s="33"/>
      <c r="G306" s="32"/>
      <c r="H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46"/>
      <c r="C307" s="136"/>
      <c r="D307" s="139"/>
      <c r="E307" s="159"/>
      <c r="F307" s="161"/>
      <c r="G307" s="32"/>
      <c r="H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c r="A308" s="38"/>
      <c r="B308" s="46"/>
      <c r="C308" s="136"/>
      <c r="D308" s="105"/>
      <c r="E308" s="106"/>
      <c r="F308" s="128"/>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c r="A310" s="38"/>
      <c r="B310" s="46"/>
      <c r="C310" s="136"/>
      <c r="D310" s="139"/>
      <c r="E310" s="159"/>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4"/>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4"/>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11"/>
      <c r="D314" s="73"/>
      <c r="E314" s="33"/>
      <c r="F314" s="43"/>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11"/>
      <c r="D315" s="73"/>
      <c r="E315" s="33"/>
      <c r="F315" s="33"/>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IVLUz9oPCGthV6jjjp9myC08w+68xGeMrCoJk0G8HcccFPoqP10v1+jTb5yMYBpBdjgSPvPX9cEDWCJWg6BkFA==" saltValue="8YFUVArVFFoGMIdWlcQAM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tabColor rgb="FFFF0000"/>
  </sheetPr>
  <dimension ref="A1:IV350"/>
  <sheetViews>
    <sheetView showZeros="0" view="pageLayout" zoomScale="130" zoomScaleNormal="100" zoomScaleSheetLayoutView="100" zoomScalePageLayoutView="130" workbookViewId="0">
      <selection activeCell="E7" sqref="E7:E47"/>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63"/>
      <c r="B1" s="4"/>
      <c r="C1" s="3"/>
      <c r="D1" s="5"/>
      <c r="E1" s="6"/>
      <c r="F1" s="6"/>
      <c r="G1" s="202"/>
      <c r="H1" s="203"/>
      <c r="I1" s="204"/>
    </row>
    <row r="2" spans="1:14" s="2" customFormat="1">
      <c r="A2" s="63"/>
      <c r="B2" s="4"/>
      <c r="C2" s="3"/>
      <c r="D2" s="5"/>
      <c r="E2" s="6"/>
      <c r="F2" s="6"/>
      <c r="G2" s="202"/>
      <c r="H2" s="203"/>
      <c r="I2" s="204"/>
    </row>
    <row r="3" spans="1:14" s="2" customFormat="1">
      <c r="A3" s="64"/>
      <c r="B3" s="65"/>
      <c r="C3" s="66"/>
      <c r="D3" s="67"/>
      <c r="E3" s="68"/>
      <c r="F3" s="6"/>
      <c r="G3" s="202"/>
      <c r="H3" s="203"/>
      <c r="I3" s="204"/>
    </row>
    <row r="4" spans="1:14" s="2" customFormat="1">
      <c r="A4" s="69" t="s">
        <v>0</v>
      </c>
      <c r="C4" s="70"/>
      <c r="D4" s="71"/>
      <c r="F4" s="191"/>
      <c r="G4" s="202"/>
      <c r="H4" s="203"/>
      <c r="I4" s="204"/>
    </row>
    <row r="5" spans="1:14" s="2" customFormat="1">
      <c r="A5" s="83" t="s">
        <v>7</v>
      </c>
      <c r="B5" s="84" t="s">
        <v>8</v>
      </c>
      <c r="C5" s="83" t="s">
        <v>9</v>
      </c>
      <c r="D5" s="85" t="s">
        <v>10</v>
      </c>
      <c r="E5" s="86" t="s">
        <v>191</v>
      </c>
      <c r="F5" s="205" t="s">
        <v>190</v>
      </c>
      <c r="G5" s="205"/>
      <c r="H5" s="205"/>
      <c r="I5" s="204"/>
    </row>
    <row r="6" spans="1:14">
      <c r="N6" s="56"/>
    </row>
    <row r="7" spans="1:14" ht="26.4">
      <c r="A7" s="124" t="s">
        <v>28</v>
      </c>
      <c r="B7" s="126" t="s">
        <v>29</v>
      </c>
      <c r="C7" s="167"/>
      <c r="D7" s="168"/>
      <c r="E7" s="262"/>
      <c r="F7" s="223"/>
      <c r="G7" s="81"/>
      <c r="H7" s="223"/>
    </row>
    <row r="8" spans="1:14" ht="25.05" customHeight="1">
      <c r="A8" s="37">
        <v>1</v>
      </c>
      <c r="B8" s="87" t="s">
        <v>83</v>
      </c>
      <c r="C8" s="10" t="s">
        <v>16</v>
      </c>
      <c r="D8" s="31">
        <v>196</v>
      </c>
      <c r="E8" s="160"/>
      <c r="F8" s="208">
        <f>E8*D8</f>
        <v>0</v>
      </c>
      <c r="G8" s="161"/>
      <c r="H8" s="208"/>
    </row>
    <row r="9" spans="1:14" ht="12.6" customHeight="1">
      <c r="A9" s="37"/>
      <c r="B9" s="87"/>
      <c r="C9" s="10"/>
      <c r="E9" s="13"/>
      <c r="F9" s="208">
        <f t="shared" ref="F9:F45" si="0">E9*D9</f>
        <v>0</v>
      </c>
      <c r="G9" s="13"/>
      <c r="H9" s="208"/>
      <c r="I9" s="213"/>
    </row>
    <row r="10" spans="1:14" ht="39.6">
      <c r="A10" s="37">
        <v>2</v>
      </c>
      <c r="B10" s="87" t="s">
        <v>104</v>
      </c>
      <c r="C10" s="10" t="s">
        <v>16</v>
      </c>
      <c r="D10" s="31">
        <v>99</v>
      </c>
      <c r="E10" s="160"/>
      <c r="F10" s="208">
        <f>E10*D10</f>
        <v>0</v>
      </c>
      <c r="G10" s="161"/>
      <c r="H10" s="208"/>
      <c r="I10" s="217"/>
    </row>
    <row r="11" spans="1:14" ht="12.6" customHeight="1">
      <c r="A11" s="15"/>
      <c r="B11" s="87"/>
      <c r="C11" s="10"/>
      <c r="E11" s="13"/>
      <c r="F11" s="208">
        <f t="shared" si="0"/>
        <v>0</v>
      </c>
      <c r="G11" s="13"/>
      <c r="H11" s="208"/>
      <c r="I11" s="217"/>
    </row>
    <row r="12" spans="1:14" ht="41.1"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c r="A14" s="37">
        <v>4</v>
      </c>
      <c r="B14" s="87" t="s">
        <v>149</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6.4">
      <c r="A16" s="37">
        <v>5</v>
      </c>
      <c r="B16" s="87" t="s">
        <v>135</v>
      </c>
      <c r="C16" s="73" t="s">
        <v>14</v>
      </c>
      <c r="D16" s="13">
        <v>1</v>
      </c>
      <c r="E16" s="160"/>
      <c r="F16" s="208">
        <f t="shared" si="0"/>
        <v>0</v>
      </c>
      <c r="G16" s="161"/>
      <c r="H16" s="208"/>
      <c r="I16" s="217"/>
    </row>
    <row r="17" spans="1:9" ht="12.6" customHeight="1">
      <c r="A17" s="37"/>
      <c r="B17" s="87"/>
      <c r="C17" s="10"/>
      <c r="E17" s="13"/>
      <c r="F17" s="208">
        <f t="shared" si="0"/>
        <v>0</v>
      </c>
      <c r="G17" s="13"/>
      <c r="H17" s="208"/>
      <c r="I17" s="217"/>
    </row>
    <row r="18" spans="1:9" ht="26.4">
      <c r="A18" s="37">
        <v>6</v>
      </c>
      <c r="B18" s="87" t="s">
        <v>158</v>
      </c>
      <c r="C18" s="73" t="s">
        <v>14</v>
      </c>
      <c r="D18" s="13">
        <v>1</v>
      </c>
      <c r="E18" s="160"/>
      <c r="F18" s="208">
        <f t="shared" si="0"/>
        <v>0</v>
      </c>
      <c r="G18" s="161"/>
      <c r="H18" s="208"/>
      <c r="I18" s="217"/>
    </row>
    <row r="19" spans="1:9" ht="12.6" customHeight="1">
      <c r="A19" s="37"/>
      <c r="B19" s="87"/>
      <c r="C19" s="10"/>
      <c r="E19" s="13"/>
      <c r="F19" s="208">
        <f t="shared" si="0"/>
        <v>0</v>
      </c>
      <c r="G19" s="13"/>
      <c r="H19" s="208"/>
      <c r="I19" s="217"/>
    </row>
    <row r="20" spans="1:9" ht="15.6" customHeight="1">
      <c r="A20" s="37">
        <v>7</v>
      </c>
      <c r="B20" s="87" t="s">
        <v>78</v>
      </c>
      <c r="C20" s="73" t="s">
        <v>14</v>
      </c>
      <c r="D20" s="13">
        <v>1</v>
      </c>
      <c r="E20" s="160"/>
      <c r="F20" s="208">
        <f t="shared" si="0"/>
        <v>0</v>
      </c>
      <c r="G20" s="161"/>
      <c r="H20" s="208"/>
      <c r="I20" s="217"/>
    </row>
    <row r="21" spans="1:9" ht="12.6"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 customHeight="1">
      <c r="A23" s="37"/>
      <c r="B23" s="87"/>
      <c r="C23" s="10"/>
      <c r="E23" s="13"/>
      <c r="F23" s="208">
        <f t="shared" si="0"/>
        <v>0</v>
      </c>
      <c r="G23" s="13"/>
      <c r="H23" s="208"/>
    </row>
    <row r="24" spans="1:9" ht="12.6"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6.4">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6.4">
      <c r="A30" s="37">
        <v>12</v>
      </c>
      <c r="B30" s="2" t="s">
        <v>96</v>
      </c>
      <c r="C30" s="73" t="s">
        <v>14</v>
      </c>
      <c r="D30" s="13">
        <v>1</v>
      </c>
      <c r="E30" s="160"/>
      <c r="F30" s="208">
        <f t="shared" si="0"/>
        <v>0</v>
      </c>
      <c r="G30" s="161"/>
      <c r="H30" s="208"/>
    </row>
    <row r="31" spans="1:9">
      <c r="A31" s="37"/>
      <c r="F31" s="208">
        <f t="shared" si="0"/>
        <v>0</v>
      </c>
      <c r="G31"/>
      <c r="H31" s="208"/>
    </row>
    <row r="32" spans="1:9" ht="26.4">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6.4">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F43" s="208">
        <f t="shared" si="0"/>
        <v>0</v>
      </c>
      <c r="G43"/>
      <c r="H43" s="208"/>
    </row>
    <row r="44" spans="1:8">
      <c r="A44" s="38">
        <v>19</v>
      </c>
      <c r="B44" s="2" t="s">
        <v>92</v>
      </c>
      <c r="C44" s="73" t="s">
        <v>14</v>
      </c>
      <c r="D44" s="13">
        <v>1</v>
      </c>
      <c r="E44" s="166"/>
      <c r="F44" s="208">
        <f t="shared" si="0"/>
        <v>0</v>
      </c>
      <c r="G44"/>
      <c r="H44" s="208"/>
    </row>
    <row r="45" spans="1:8">
      <c r="F45" s="208">
        <f t="shared" si="0"/>
        <v>0</v>
      </c>
      <c r="G45"/>
      <c r="H45" s="208"/>
    </row>
    <row r="46" spans="1:8" ht="26.4">
      <c r="A46" s="38">
        <v>20</v>
      </c>
      <c r="B46" s="2" t="s">
        <v>148</v>
      </c>
      <c r="C46" s="73" t="s">
        <v>14</v>
      </c>
      <c r="D46" s="13">
        <v>1</v>
      </c>
      <c r="E46" s="166"/>
      <c r="F46" s="208">
        <f>E46*D46</f>
        <v>0</v>
      </c>
      <c r="G46"/>
      <c r="H46" s="208"/>
    </row>
    <row r="47" spans="1:8">
      <c r="H47" s="208"/>
    </row>
    <row r="48" spans="1:8" ht="27" thickBot="1">
      <c r="B48" s="120" t="str">
        <f>+CONCATENATE("REKAPITULACIJA - ",B7)</f>
        <v>REKAPITULACIJA - ELEKTROMONTAŽNA IN KROVSKA DELA MFE</v>
      </c>
      <c r="C48" s="121"/>
      <c r="D48" s="122"/>
      <c r="F48" s="122">
        <f>SUM(F6:F46)</f>
        <v>0</v>
      </c>
      <c r="G48" s="228"/>
      <c r="H48" s="207"/>
    </row>
    <row r="49" spans="1:256" ht="13.8"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 customHeight="1">
      <c r="B53" s="87"/>
      <c r="C53" s="10"/>
      <c r="G53" s="43"/>
      <c r="H53" s="32"/>
    </row>
    <row r="54" spans="1:256">
      <c r="A54" s="46"/>
      <c r="B54" s="95"/>
      <c r="C54" s="10"/>
      <c r="D54" s="31"/>
      <c r="E54" s="43"/>
      <c r="G54" s="43"/>
      <c r="H54" s="32"/>
    </row>
    <row r="55" spans="1:256">
      <c r="B55" s="87"/>
      <c r="C55" s="10"/>
    </row>
    <row r="56" spans="1:256">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05"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0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05"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0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05"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0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0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0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6">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0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6">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6">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6">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6">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6">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c r="A227" s="46"/>
      <c r="B227" s="57"/>
      <c r="C227" s="72"/>
      <c r="D227" s="55"/>
      <c r="E227" s="33"/>
      <c r="F227" s="32"/>
    </row>
    <row r="228" spans="1:256" s="33" customFormat="1">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8"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8"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0HU111jkq2EcIP6hnubP02otb9E9wRTS5Lvdw+Za7UExPxQUrscnsmpneDa+QMX4MNl/YdXysKKLo5TKmpM3/g==" saltValue="16GroDvQgDWbb8+v5jRrk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4AA7A-E9DD-4C14-95E4-1120E8EA005F}">
  <sheetPr>
    <tabColor rgb="FF92D050"/>
  </sheetPr>
  <dimension ref="A1:M52"/>
  <sheetViews>
    <sheetView view="pageLayout" topLeftCell="A19" zoomScale="85" zoomScaleNormal="115" zoomScaleSheetLayoutView="100" zoomScalePageLayoutView="85" workbookViewId="0">
      <selection activeCell="B40" sqref="B40:F40"/>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399999999999999" thickBot="1">
      <c r="A6" s="30" t="s">
        <v>18</v>
      </c>
      <c r="B6" s="11"/>
    </row>
    <row r="7" spans="1:6" ht="88.05" customHeight="1" thickBot="1">
      <c r="A7" s="330" t="s">
        <v>30</v>
      </c>
      <c r="B7" s="331"/>
      <c r="C7" s="331"/>
      <c r="D7" s="331"/>
      <c r="E7" s="331"/>
      <c r="F7" s="332"/>
    </row>
    <row r="8" spans="1:6">
      <c r="B8" s="7"/>
      <c r="F8" s="13"/>
    </row>
    <row r="9" spans="1:6" ht="25.05" customHeight="1">
      <c r="B9" s="7"/>
      <c r="C9" s="333"/>
      <c r="D9" s="333"/>
      <c r="E9" s="333"/>
      <c r="F9" s="333"/>
    </row>
    <row r="10" spans="1:6" ht="52.8">
      <c r="A10" s="21" t="s">
        <v>2</v>
      </c>
      <c r="B10" s="22"/>
      <c r="C10" s="131" t="s">
        <v>125</v>
      </c>
      <c r="D10" s="21"/>
      <c r="E10" s="21"/>
      <c r="F10" s="54"/>
    </row>
    <row r="11" spans="1:6">
      <c r="B11" s="12"/>
      <c r="C11" s="7"/>
    </row>
    <row r="12" spans="1:6">
      <c r="B12" s="7"/>
      <c r="C12" s="7"/>
      <c r="F12" s="13"/>
    </row>
    <row r="13" spans="1:6">
      <c r="A13" s="21" t="s">
        <v>3</v>
      </c>
      <c r="B13" s="22"/>
      <c r="C13" s="23" t="s">
        <v>159</v>
      </c>
      <c r="D13" s="21"/>
      <c r="E13" s="21"/>
      <c r="F13" s="21"/>
    </row>
    <row r="14" spans="1:6">
      <c r="B14" s="12"/>
      <c r="C14" s="7"/>
    </row>
    <row r="15" spans="1:6">
      <c r="A15" s="21"/>
      <c r="B15" s="22"/>
      <c r="C15" s="23"/>
      <c r="D15" s="21"/>
      <c r="E15" s="21"/>
      <c r="F15" s="21"/>
    </row>
    <row r="16" spans="1:6">
      <c r="B16" s="12"/>
      <c r="C16" s="7"/>
    </row>
    <row r="17" spans="1:13">
      <c r="A17" s="21"/>
      <c r="B17" s="22"/>
      <c r="C17" s="23"/>
      <c r="D17" s="21"/>
      <c r="E17" s="21"/>
      <c r="F17" s="21"/>
    </row>
    <row r="18" spans="1:13">
      <c r="B18" s="12"/>
      <c r="C18" s="7"/>
    </row>
    <row r="19" spans="1:13">
      <c r="B19" s="12"/>
      <c r="C19" s="7"/>
    </row>
    <row r="20" spans="1:13">
      <c r="B20" s="7"/>
    </row>
    <row r="21" spans="1:13">
      <c r="B21" s="7"/>
      <c r="C21" s="7"/>
    </row>
    <row r="22" spans="1:13">
      <c r="A22" s="21" t="s">
        <v>4</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5</v>
      </c>
      <c r="C26" s="17"/>
      <c r="D26" s="17"/>
      <c r="E26" s="17"/>
      <c r="F26" s="231"/>
    </row>
    <row r="27" spans="1:13">
      <c r="A27" s="195" t="str">
        <f>'3.3.1.VODENJE IN DOKUMENTAC (2)'!A7</f>
        <v>1.</v>
      </c>
      <c r="B27" s="335" t="str">
        <f>'3.3.1.VODENJE IN DOKUMENTAC (2)'!B7</f>
        <v>VODENJE IN DOKUMENTACIJA</v>
      </c>
      <c r="C27" s="336"/>
      <c r="D27" s="336"/>
      <c r="E27" s="337"/>
      <c r="F27" s="232">
        <f>'3.3.1.VODENJE IN DOKUMENTAC (2)'!F44</f>
        <v>0</v>
      </c>
      <c r="K27" s="237"/>
      <c r="L27" s="237"/>
      <c r="M27" s="237"/>
    </row>
    <row r="28" spans="1:13">
      <c r="A28" s="13" t="str">
        <f>'3.3.2.SEZNAM OPREME MFE (2)'!A7</f>
        <v>2.</v>
      </c>
      <c r="B28" s="338" t="str">
        <f>'3.3.2.SEZNAM OPREME MFE (2)'!B7</f>
        <v>SEZNAM OPREME MFE</v>
      </c>
      <c r="C28" s="339"/>
      <c r="D28" s="339"/>
      <c r="E28" s="340"/>
      <c r="F28" s="232">
        <f>'3.3.2.SEZNAM OPREME MFE (2)'!F31</f>
        <v>0</v>
      </c>
      <c r="K28" s="189"/>
      <c r="L28" s="237"/>
      <c r="M28" s="237"/>
    </row>
    <row r="29" spans="1:13">
      <c r="A29" s="13" t="str">
        <f>'3.3.7.ELEKTROMONTAŽNA IN KR (2)'!A7</f>
        <v>3.</v>
      </c>
      <c r="B29" s="338" t="str">
        <f>'3.3.3.SEZNAM OPREME KONSTRU (2)'!B7</f>
        <v>SEZNAM OPREME KONSTRUKCIJE</v>
      </c>
      <c r="C29" s="339"/>
      <c r="D29" s="339"/>
      <c r="E29" s="340"/>
      <c r="F29" s="233">
        <f>'3.3.3.SEZNAM OPREME KONSTRU (2)'!F36</f>
        <v>0</v>
      </c>
      <c r="K29" s="189"/>
      <c r="L29" s="237"/>
      <c r="M29" s="237"/>
    </row>
    <row r="30" spans="1:13">
      <c r="A30" s="37" t="s">
        <v>57</v>
      </c>
      <c r="B30" s="338" t="str">
        <f>'3.3.4.SEZNAM OPREME STIK. B (2)'!B7</f>
        <v>SEZNAM OPREME STIKALNIH BLOKOV</v>
      </c>
      <c r="C30" s="339"/>
      <c r="D30" s="339"/>
      <c r="E30" s="340"/>
      <c r="F30" s="233">
        <f>'3.3.4.SEZNAM OPREME STIK. B (2)'!F14</f>
        <v>0</v>
      </c>
      <c r="K30" s="189"/>
      <c r="L30" s="237"/>
      <c r="M30" s="237"/>
    </row>
    <row r="31" spans="1:13">
      <c r="A31" s="13" t="s">
        <v>58</v>
      </c>
      <c r="B31" s="338" t="str">
        <f>'3.3.5. KABELSKE POVEZAVE (2)'!B7</f>
        <v>SEZNAM OPREME KABELSKE POVEZAVE</v>
      </c>
      <c r="C31" s="339"/>
      <c r="D31" s="339"/>
      <c r="E31" s="340"/>
      <c r="F31" s="233">
        <f>'3.3.5. KABELSKE POVEZAVE (2)'!F56</f>
        <v>0</v>
      </c>
      <c r="K31" s="189"/>
      <c r="L31" s="237"/>
      <c r="M31" s="237"/>
    </row>
    <row r="32" spans="1:13" ht="37.5" customHeight="1">
      <c r="A32" s="37" t="s">
        <v>73</v>
      </c>
      <c r="B32" s="341" t="str">
        <f>'3.3.6. OZEMLJITEV IN STRELO (2)'!B7</f>
        <v xml:space="preserve">SEZNAM OPREME OZEMLJITVEV TER REKONSTRUKCIJA STRELOVODA </v>
      </c>
      <c r="C32" s="342"/>
      <c r="D32" s="342"/>
      <c r="E32" s="343"/>
      <c r="F32" s="233">
        <f>'3.3.6. OZEMLJITEV IN STRELO (2)'!F40</f>
        <v>0</v>
      </c>
      <c r="K32" s="189"/>
      <c r="L32" s="237"/>
      <c r="M32" s="237"/>
    </row>
    <row r="33" spans="1:13">
      <c r="A33" s="13" t="s">
        <v>74</v>
      </c>
      <c r="B33" s="338" t="str">
        <f>'3.3.7.ELEKTROMONTAŽNA IN KR (2)'!B7</f>
        <v>ELEKTROMONTAŽNA IN KROVSKA DELA MFE</v>
      </c>
      <c r="C33" s="339"/>
      <c r="D33" s="339"/>
      <c r="E33" s="340"/>
      <c r="F33" s="233">
        <f>'3.3.7.ELEKTROMONTAŽNA IN KR (2)'!F48</f>
        <v>0</v>
      </c>
      <c r="K33" s="189"/>
      <c r="L33" s="237"/>
      <c r="M33" s="237"/>
    </row>
    <row r="34" spans="1:13" ht="13.8" thickBot="1">
      <c r="A34" s="9"/>
      <c r="B34" s="24" t="str">
        <f>CONCATENATE("SKUPAJ - ",B26)</f>
        <v>SKUPAJ - ELEKTRO INŠTALACIJE</v>
      </c>
      <c r="C34" s="14"/>
      <c r="D34" s="14"/>
      <c r="E34" s="14"/>
      <c r="F34" s="234">
        <f>SUM(F27:F33)</f>
        <v>0</v>
      </c>
      <c r="H34" s="334"/>
      <c r="I34" s="334"/>
      <c r="J34" s="334"/>
      <c r="K34" s="189"/>
      <c r="L34" s="189"/>
      <c r="M34" s="237"/>
    </row>
    <row r="35" spans="1:13">
      <c r="A35" s="9"/>
      <c r="B35" s="25"/>
      <c r="C35" s="15"/>
      <c r="D35" s="15"/>
      <c r="E35" s="15"/>
      <c r="F35" s="189"/>
      <c r="H35" s="328"/>
      <c r="I35" s="328"/>
      <c r="J35" s="328"/>
      <c r="K35" s="16"/>
    </row>
    <row r="36" spans="1:13" ht="13.8" thickBot="1">
      <c r="A36" s="1"/>
      <c r="B36" s="27"/>
      <c r="C36" s="15"/>
      <c r="D36" s="15"/>
      <c r="E36" s="15"/>
      <c r="F36" s="189"/>
      <c r="K36" s="16"/>
    </row>
    <row r="37" spans="1:13" ht="13.8">
      <c r="B37" s="26" t="s">
        <v>6</v>
      </c>
      <c r="C37" s="19"/>
      <c r="D37" s="19"/>
      <c r="E37" s="19"/>
      <c r="F37" s="235">
        <f>F34</f>
        <v>0</v>
      </c>
      <c r="H37" s="329"/>
      <c r="I37" s="329"/>
      <c r="J37" s="329"/>
      <c r="K37" s="16"/>
      <c r="L37" s="238"/>
    </row>
    <row r="38" spans="1:13" ht="14.4" thickBot="1">
      <c r="B38" s="28"/>
      <c r="C38" s="18"/>
      <c r="D38" s="18"/>
      <c r="E38" s="18"/>
      <c r="F38" s="233"/>
      <c r="H38" s="239"/>
      <c r="I38" s="240"/>
      <c r="J38" s="241"/>
    </row>
    <row r="39" spans="1:13" ht="15" thickTop="1" thickBot="1">
      <c r="B39" s="24"/>
      <c r="C39" s="20"/>
      <c r="D39" s="20"/>
      <c r="E39" s="20"/>
      <c r="F39" s="236"/>
      <c r="H39" s="239"/>
      <c r="I39" s="242"/>
      <c r="J39" s="243"/>
    </row>
    <row r="40" spans="1:13">
      <c r="B40" s="15"/>
      <c r="C40" s="15"/>
      <c r="D40" s="15"/>
      <c r="E40" s="15"/>
      <c r="F40" s="16"/>
    </row>
    <row r="41" spans="1:13" ht="13.8">
      <c r="F41" s="8"/>
      <c r="H41" s="329"/>
      <c r="I41" s="329"/>
      <c r="J41" s="329"/>
    </row>
    <row r="42" spans="1:13" ht="13.8">
      <c r="F42" s="8"/>
      <c r="I42" s="230"/>
      <c r="J42" s="187"/>
    </row>
    <row r="43" spans="1:13" ht="13.8">
      <c r="I43" s="244"/>
      <c r="J43" s="245"/>
    </row>
    <row r="44" spans="1:13" ht="13.8">
      <c r="I44" s="242"/>
      <c r="J44" s="243"/>
    </row>
    <row r="47" spans="1:13">
      <c r="H47" s="187"/>
    </row>
    <row r="48" spans="1:13">
      <c r="H48" s="328"/>
      <c r="I48" s="328"/>
      <c r="J48" s="328"/>
      <c r="K48" s="16"/>
    </row>
    <row r="49" spans="8:12">
      <c r="K49" s="16"/>
    </row>
    <row r="50" spans="8:12" ht="13.8">
      <c r="H50" s="329"/>
      <c r="I50" s="329"/>
      <c r="J50" s="329"/>
      <c r="K50" s="16"/>
      <c r="L50" s="187"/>
    </row>
    <row r="51" spans="8:12" ht="13.8">
      <c r="H51" s="239"/>
      <c r="I51" s="240"/>
      <c r="J51" s="241"/>
    </row>
    <row r="52" spans="8:12" ht="13.8">
      <c r="H52" s="239"/>
      <c r="I52" s="242"/>
      <c r="J52" s="243"/>
    </row>
  </sheetData>
  <sheetProtection algorithmName="SHA-512" hashValue="KCdO/T94/5Hz9Ilz/XHyrm6n63vXyCLawjBCkoFba2K5gasmcO/rPJdztlGUFZdbC3YZiC1p7d70Udhcs1thXg==" saltValue="lmxFj0auLt/SFHgahzEV9Q=="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ŠENTENEL
Rev_0&amp;C&amp;8&amp;G&amp;10
&amp;R&amp;"Arial,Krepko" &amp;18 3.3&amp;"Arial,Običajno"&amp;10
&amp;8Št. projekta: TREO-P-097/24-E
Stran: &amp;P/&amp;N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2D58E-2691-4F8C-9823-40760A023D2E}">
  <sheetPr>
    <tabColor rgb="FF92D050"/>
  </sheetPr>
  <dimension ref="A1:I57"/>
  <sheetViews>
    <sheetView showZeros="0" topLeftCell="A37" zoomScale="91" zoomScaleNormal="100" zoomScaleSheetLayoutView="100" workbookViewId="0">
      <selection activeCell="E43" sqref="E9:E43"/>
    </sheetView>
  </sheetViews>
  <sheetFormatPr defaultColWidth="9.21875" defaultRowHeight="13.2"/>
  <cols>
    <col min="1" max="1" width="6.77734375" style="38" customWidth="1"/>
    <col min="2" max="2" width="41.77734375" style="2" customWidth="1"/>
    <col min="3" max="3" width="4.77734375" customWidth="1"/>
    <col min="4" max="4" width="7.77734375" customWidth="1"/>
    <col min="5" max="6" width="12.77734375" customWidth="1"/>
    <col min="7" max="7" width="25.44140625" style="33" customWidth="1"/>
    <col min="8" max="8" width="14" customWidth="1"/>
  </cols>
  <sheetData>
    <row r="1" spans="1:9" s="2" customFormat="1">
      <c r="A1" s="63"/>
      <c r="B1" s="4"/>
      <c r="C1" s="3"/>
      <c r="D1" s="5"/>
      <c r="E1" s="6"/>
      <c r="F1" s="6"/>
      <c r="G1" s="202"/>
      <c r="H1" s="203"/>
      <c r="I1" s="204"/>
    </row>
    <row r="2" spans="1:9" s="2" customFormat="1">
      <c r="A2" s="63"/>
      <c r="B2" s="4"/>
      <c r="C2" s="3"/>
      <c r="D2" s="5"/>
      <c r="E2" s="6"/>
      <c r="F2" s="6"/>
      <c r="G2" s="202"/>
      <c r="H2" s="203"/>
      <c r="I2" s="204"/>
    </row>
    <row r="3" spans="1:9" s="2" customFormat="1">
      <c r="A3" s="64"/>
      <c r="B3" s="65"/>
      <c r="C3" s="66"/>
      <c r="D3" s="67"/>
      <c r="E3" s="68"/>
      <c r="F3" s="6"/>
      <c r="G3" s="202"/>
      <c r="H3" s="203"/>
      <c r="I3" s="204"/>
    </row>
    <row r="4" spans="1:9" s="2" customFormat="1">
      <c r="A4" s="69" t="s">
        <v>0</v>
      </c>
      <c r="C4" s="70"/>
      <c r="D4" s="71"/>
      <c r="F4" s="191"/>
      <c r="G4" s="202"/>
      <c r="H4" s="203"/>
      <c r="I4" s="204"/>
    </row>
    <row r="5" spans="1:9" s="2" customFormat="1">
      <c r="A5" s="256" t="s">
        <v>7</v>
      </c>
      <c r="B5" s="257" t="s">
        <v>8</v>
      </c>
      <c r="C5" s="256" t="s">
        <v>9</v>
      </c>
      <c r="D5" s="255" t="s">
        <v>10</v>
      </c>
      <c r="E5" s="254" t="s">
        <v>191</v>
      </c>
      <c r="F5" s="205" t="s">
        <v>190</v>
      </c>
      <c r="G5" s="202"/>
      <c r="H5" s="203"/>
      <c r="I5" s="204"/>
    </row>
    <row r="7" spans="1:9">
      <c r="A7" s="124" t="s">
        <v>12</v>
      </c>
      <c r="B7" s="125" t="s">
        <v>26</v>
      </c>
      <c r="C7" s="105"/>
      <c r="D7" s="134"/>
      <c r="E7" s="261"/>
      <c r="F7" s="158"/>
      <c r="G7" s="158"/>
      <c r="H7" s="206"/>
    </row>
    <row r="8" spans="1:9">
      <c r="A8" s="34"/>
      <c r="B8" s="4"/>
      <c r="C8" s="13"/>
      <c r="D8" s="31"/>
      <c r="E8" s="32"/>
      <c r="F8" s="32"/>
    </row>
    <row r="9" spans="1:9" ht="26.4">
      <c r="A9" s="34">
        <v>1</v>
      </c>
      <c r="B9" s="35" t="s">
        <v>127</v>
      </c>
      <c r="C9" s="13"/>
      <c r="D9" s="31"/>
      <c r="E9" s="32"/>
      <c r="F9" s="32"/>
    </row>
    <row r="10" spans="1:9" ht="26.4">
      <c r="A10" s="34"/>
      <c r="B10" s="35" t="s">
        <v>13</v>
      </c>
      <c r="C10" s="10" t="s">
        <v>14</v>
      </c>
      <c r="D10" s="31">
        <v>1</v>
      </c>
      <c r="E10" s="39"/>
      <c r="F10" s="314">
        <f>D10*E10</f>
        <v>0</v>
      </c>
      <c r="G10" s="43"/>
      <c r="H10" s="32"/>
    </row>
    <row r="11" spans="1:9">
      <c r="A11" s="34"/>
      <c r="B11" s="35"/>
      <c r="C11" s="10"/>
      <c r="D11" s="31"/>
      <c r="E11" s="43"/>
      <c r="F11" s="314">
        <f t="shared" ref="F11:F35"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 customHeight="1">
      <c r="A17" s="88"/>
      <c r="B17" s="35"/>
      <c r="C17" s="10"/>
      <c r="D17" s="31"/>
      <c r="E17" s="40"/>
      <c r="F17" s="314">
        <f t="shared" si="0"/>
        <v>0</v>
      </c>
    </row>
    <row r="18" spans="1:9" s="2" customFormat="1" ht="26.1"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 customHeight="1">
      <c r="A21" s="61"/>
      <c r="B21" s="35"/>
      <c r="C21" s="10"/>
      <c r="D21" s="31"/>
      <c r="E21" s="43"/>
      <c r="F21" s="314">
        <f t="shared" si="0"/>
        <v>0</v>
      </c>
    </row>
    <row r="22" spans="1:9" s="53" customFormat="1" ht="26.4">
      <c r="A22" s="34">
        <v>7</v>
      </c>
      <c r="B22" s="35" t="s">
        <v>101</v>
      </c>
      <c r="C22" s="10" t="s">
        <v>14</v>
      </c>
      <c r="D22" s="31">
        <v>1</v>
      </c>
      <c r="E22" s="39"/>
      <c r="F22" s="314">
        <f t="shared" si="0"/>
        <v>0</v>
      </c>
    </row>
    <row r="23" spans="1:9" s="53" customFormat="1" ht="12.6" customHeight="1">
      <c r="A23" s="34"/>
      <c r="F23" s="314">
        <f t="shared" si="0"/>
        <v>0</v>
      </c>
    </row>
    <row r="24" spans="1:9" s="53" customFormat="1" ht="26.1" customHeight="1">
      <c r="A24" s="34">
        <v>8</v>
      </c>
      <c r="B24" s="35" t="s">
        <v>19</v>
      </c>
      <c r="C24" s="10" t="s">
        <v>14</v>
      </c>
      <c r="D24" s="31">
        <v>1</v>
      </c>
      <c r="E24" s="39"/>
      <c r="F24" s="314">
        <f t="shared" si="0"/>
        <v>0</v>
      </c>
    </row>
    <row r="25" spans="1:9" s="53" customFormat="1" ht="12.6" customHeight="1">
      <c r="A25" s="34"/>
      <c r="B25" s="35"/>
      <c r="C25" s="10"/>
      <c r="D25" s="31"/>
      <c r="E25" s="43"/>
      <c r="F25" s="314">
        <f t="shared" si="0"/>
        <v>0</v>
      </c>
    </row>
    <row r="26" spans="1:9" ht="12.6" customHeight="1">
      <c r="A26" s="34">
        <v>9</v>
      </c>
      <c r="B26" s="90" t="s">
        <v>20</v>
      </c>
      <c r="C26" s="10" t="s">
        <v>14</v>
      </c>
      <c r="D26" s="31">
        <v>1</v>
      </c>
      <c r="E26" s="188"/>
      <c r="F26" s="314">
        <f>D26*E26</f>
        <v>0</v>
      </c>
    </row>
    <row r="27" spans="1:9" ht="12.6" customHeight="1">
      <c r="A27" s="34"/>
      <c r="B27" s="35"/>
      <c r="C27" s="10"/>
      <c r="D27" s="31"/>
      <c r="E27" s="40"/>
      <c r="F27" s="314">
        <f t="shared" si="0"/>
        <v>0</v>
      </c>
      <c r="H27" s="13"/>
      <c r="I27" s="13"/>
    </row>
    <row r="28" spans="1:9" ht="12.6" customHeight="1">
      <c r="A28" s="34">
        <v>10</v>
      </c>
      <c r="B28" s="35" t="s">
        <v>21</v>
      </c>
      <c r="C28" s="10" t="s">
        <v>14</v>
      </c>
      <c r="D28" s="31">
        <v>1</v>
      </c>
      <c r="E28" s="39"/>
      <c r="F28" s="314">
        <f t="shared" si="0"/>
        <v>0</v>
      </c>
      <c r="H28" s="13"/>
      <c r="I28" s="13"/>
    </row>
    <row r="29" spans="1:9" ht="12.6" customHeight="1">
      <c r="A29" s="34"/>
      <c r="B29" s="35"/>
      <c r="C29" s="10"/>
      <c r="D29" s="31"/>
      <c r="E29" s="43"/>
      <c r="F29" s="314">
        <f t="shared" si="0"/>
        <v>0</v>
      </c>
      <c r="H29" s="13"/>
      <c r="I29" s="13"/>
    </row>
    <row r="30" spans="1:9" ht="12.6" customHeight="1">
      <c r="A30" s="34">
        <v>11</v>
      </c>
      <c r="B30" s="35" t="s">
        <v>22</v>
      </c>
      <c r="C30" s="10" t="s">
        <v>14</v>
      </c>
      <c r="D30" s="31">
        <v>1</v>
      </c>
      <c r="E30" s="39"/>
      <c r="F30" s="314">
        <f t="shared" si="0"/>
        <v>0</v>
      </c>
      <c r="H30" s="13"/>
      <c r="I30" s="13"/>
    </row>
    <row r="31" spans="1:9" ht="12.6" customHeight="1">
      <c r="B31" s="35"/>
      <c r="C31" s="10"/>
      <c r="D31" s="31"/>
      <c r="E31" s="43"/>
      <c r="F31" s="314">
        <f t="shared" si="0"/>
        <v>0</v>
      </c>
      <c r="H31" s="13"/>
      <c r="I31" s="13"/>
    </row>
    <row r="32" spans="1:9" ht="24.6" customHeight="1">
      <c r="A32" s="34">
        <v>12</v>
      </c>
      <c r="B32" s="35" t="s">
        <v>23</v>
      </c>
      <c r="C32" s="10" t="s">
        <v>14</v>
      </c>
      <c r="D32" s="31">
        <v>1</v>
      </c>
      <c r="E32" s="39"/>
      <c r="F32" s="314">
        <f>D32*E32</f>
        <v>0</v>
      </c>
      <c r="H32" s="13"/>
      <c r="I32" s="13"/>
    </row>
    <row r="33" spans="1:9" ht="12.6" customHeight="1">
      <c r="A33" s="61"/>
      <c r="B33" s="35"/>
      <c r="C33" s="10"/>
      <c r="D33" s="31"/>
      <c r="E33" s="43"/>
      <c r="F33" s="314">
        <f t="shared" si="0"/>
        <v>0</v>
      </c>
      <c r="H33" s="13"/>
      <c r="I33" s="13"/>
    </row>
    <row r="34" spans="1:9" ht="12.6" customHeight="1">
      <c r="A34" s="34">
        <v>13</v>
      </c>
      <c r="B34" s="35" t="s">
        <v>99</v>
      </c>
      <c r="C34" s="10" t="s">
        <v>14</v>
      </c>
      <c r="D34" s="31">
        <v>1</v>
      </c>
      <c r="E34" s="39"/>
      <c r="F34" s="314">
        <f t="shared" si="0"/>
        <v>0</v>
      </c>
      <c r="H34" s="13"/>
      <c r="I34" s="13"/>
    </row>
    <row r="35" spans="1:9" ht="12.6" customHeight="1">
      <c r="A35" s="61"/>
      <c r="B35" s="35"/>
      <c r="C35" s="10"/>
      <c r="D35" s="31"/>
      <c r="E35" s="43"/>
      <c r="F35" s="314">
        <f t="shared" si="0"/>
        <v>0</v>
      </c>
      <c r="H35" s="13"/>
      <c r="I35" s="13"/>
    </row>
    <row r="36" spans="1:9" ht="25.05" customHeight="1">
      <c r="A36" s="34">
        <v>14</v>
      </c>
      <c r="B36" s="35" t="s">
        <v>98</v>
      </c>
      <c r="C36" s="10" t="s">
        <v>14</v>
      </c>
      <c r="D36" s="31">
        <v>1</v>
      </c>
      <c r="E36" s="39"/>
      <c r="F36" s="314">
        <f>D36*E36</f>
        <v>0</v>
      </c>
      <c r="H36" s="13"/>
      <c r="I36" s="13"/>
    </row>
    <row r="37" spans="1:9" ht="25.05" customHeight="1">
      <c r="A37" s="34"/>
      <c r="B37" s="35"/>
      <c r="C37" s="10"/>
      <c r="D37" s="31"/>
      <c r="E37" s="263"/>
      <c r="F37" s="314"/>
      <c r="H37" s="13"/>
      <c r="I37" s="13"/>
    </row>
    <row r="38" spans="1:9" ht="12.6" customHeight="1">
      <c r="A38" s="34">
        <v>15</v>
      </c>
      <c r="B38" t="s">
        <v>194</v>
      </c>
      <c r="C38" s="10" t="s">
        <v>14</v>
      </c>
      <c r="D38" s="31">
        <v>1</v>
      </c>
      <c r="E38" s="39"/>
      <c r="F38" s="314">
        <f t="shared" ref="F38:F41" si="1">E38*D38</f>
        <v>0</v>
      </c>
    </row>
    <row r="39" spans="1:9" ht="25.5" customHeight="1">
      <c r="A39" s="34"/>
      <c r="B39" s="35"/>
      <c r="C39" s="10"/>
      <c r="D39" s="31"/>
      <c r="E39" s="263"/>
      <c r="F39" s="314">
        <f t="shared" si="1"/>
        <v>0</v>
      </c>
      <c r="H39" s="207"/>
    </row>
    <row r="40" spans="1:9" ht="105.6">
      <c r="A40" s="34">
        <v>16</v>
      </c>
      <c r="B40" s="35" t="s">
        <v>195</v>
      </c>
      <c r="C40" s="10" t="s">
        <v>14</v>
      </c>
      <c r="D40" s="31">
        <v>1</v>
      </c>
      <c r="E40" s="39"/>
      <c r="F40" s="314">
        <f t="shared" si="1"/>
        <v>0</v>
      </c>
    </row>
    <row r="41" spans="1:9">
      <c r="A41" s="34"/>
      <c r="B41" s="35"/>
      <c r="C41" s="10"/>
      <c r="D41" s="31"/>
      <c r="E41" s="263"/>
      <c r="F41" s="314">
        <f t="shared" si="1"/>
        <v>0</v>
      </c>
    </row>
    <row r="42" spans="1:9" ht="26.4">
      <c r="A42" s="34">
        <v>17</v>
      </c>
      <c r="B42" s="4" t="s">
        <v>196</v>
      </c>
      <c r="C42" s="13" t="s">
        <v>14</v>
      </c>
      <c r="D42" s="31">
        <v>1</v>
      </c>
      <c r="E42" s="39"/>
      <c r="F42" s="314">
        <f>E42*D42</f>
        <v>0</v>
      </c>
    </row>
    <row r="43" spans="1:9">
      <c r="A43" s="34"/>
      <c r="B43" s="4"/>
      <c r="C43" s="13"/>
      <c r="D43" s="31"/>
      <c r="E43" s="32"/>
      <c r="F43" s="32"/>
    </row>
    <row r="44" spans="1:9" ht="27" thickBot="1">
      <c r="A44" s="34"/>
      <c r="B44" s="120" t="str">
        <f>+CONCATENATE("REKAPITULACIJA - ",B7)</f>
        <v>REKAPITULACIJA - VODENJE IN DOKUMENTACIJA</v>
      </c>
      <c r="C44" s="123"/>
      <c r="D44" s="122"/>
      <c r="F44" s="315">
        <f>SUM(F7:F42)</f>
        <v>0</v>
      </c>
    </row>
    <row r="45" spans="1:9" ht="13.8" thickTop="1">
      <c r="A45" s="34"/>
      <c r="B45" s="4"/>
      <c r="C45" s="13"/>
      <c r="D45" s="31"/>
      <c r="E45" s="32"/>
      <c r="F45" s="32"/>
    </row>
    <row r="46" spans="1:9">
      <c r="A46" s="34"/>
      <c r="B46" s="4"/>
      <c r="C46" s="13"/>
      <c r="D46" s="31"/>
      <c r="E46" s="32"/>
      <c r="F46" s="32"/>
    </row>
    <row r="47" spans="1:9">
      <c r="A47" s="34"/>
      <c r="B47" s="4"/>
      <c r="C47" s="13"/>
      <c r="D47" s="31"/>
      <c r="E47" s="32"/>
      <c r="F47" s="32"/>
    </row>
    <row r="48" spans="1:9">
      <c r="A48" s="34"/>
      <c r="B48" s="344"/>
      <c r="C48" s="13"/>
      <c r="D48" s="31"/>
      <c r="E48" s="32"/>
      <c r="F48" s="32"/>
    </row>
    <row r="49" spans="2:2">
      <c r="B49" s="344"/>
    </row>
    <row r="50" spans="2:2">
      <c r="B50" s="91"/>
    </row>
    <row r="51" spans="2:2">
      <c r="B51" s="91"/>
    </row>
    <row r="52" spans="2:2">
      <c r="B52" s="91"/>
    </row>
    <row r="53" spans="2:2">
      <c r="B53" s="91"/>
    </row>
    <row r="54" spans="2:2">
      <c r="B54" s="91"/>
    </row>
    <row r="55" spans="2:2">
      <c r="B55" s="91"/>
    </row>
    <row r="56" spans="2:2">
      <c r="B56" s="91"/>
    </row>
    <row r="57" spans="2:2">
      <c r="B57" s="91"/>
    </row>
  </sheetData>
  <sheetProtection algorithmName="SHA-512" hashValue="w6K7/3HgulX7OvTBrplGILVQ7i210xYyxtESKIyL7KFXnjgvXEVGGzr9lcMFHSHWBnGpgZYBlwQxAVE3SoBMBQ==" saltValue="9dy/HiZvNqRmyRiPAoSFJg==" spinCount="100000" sheet="1" objects="1" scenarios="1"/>
  <protectedRanges>
    <protectedRange sqref="E1:E1048576" name="Obseg1"/>
  </protectedRanges>
  <mergeCells count="1">
    <mergeCell ref="B48:B49"/>
  </mergeCells>
  <pageMargins left="0.98425196850393704" right="0.59055118110236227" top="0.59055118110236227" bottom="1.3779527559055118" header="0" footer="0.51181102362204722"/>
  <pageSetup paperSize="9" scale="86" orientation="portrait" r:id="rId1"/>
  <headerFooter>
    <oddFooter xml:space="preserve">&amp;L&amp;8MFE POŠ ŠENTENEL
Rev_0&amp;R&amp;8 &amp;"Arial,Krepko"&amp;18 3.3&amp;"Arial,Običajno"&amp;8
Št. projekta: TREO-P-097/24-E
Stran: &amp;P/&amp;N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446B8-6444-417C-9F2B-C6E9BE0F0F13}">
  <sheetPr>
    <tabColor rgb="FF92D050"/>
  </sheetPr>
  <dimension ref="A1:IV164"/>
  <sheetViews>
    <sheetView showZeros="0" topLeftCell="A12" zoomScaleNormal="100" zoomScaleSheetLayoutView="100" zoomScalePageLayoutView="86" workbookViewId="0">
      <selection activeCell="G36" sqref="G3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15</v>
      </c>
      <c r="B7" s="133" t="s">
        <v>27</v>
      </c>
      <c r="C7" s="106"/>
      <c r="D7" s="134"/>
      <c r="E7" s="158"/>
      <c r="F7" s="32"/>
    </row>
    <row r="8" spans="1:14">
      <c r="A8" s="176" t="s">
        <v>44</v>
      </c>
      <c r="B8" s="95" t="s">
        <v>47</v>
      </c>
      <c r="C8" s="105"/>
      <c r="D8" s="134"/>
      <c r="E8" s="261"/>
      <c r="F8" s="206"/>
      <c r="G8" s="209"/>
      <c r="H8" s="210"/>
    </row>
    <row r="9" spans="1:14" ht="26.4">
      <c r="A9" s="135">
        <v>1</v>
      </c>
      <c r="B9" s="136" t="s">
        <v>111</v>
      </c>
      <c r="C9" s="105" t="s">
        <v>16</v>
      </c>
      <c r="D9" s="134">
        <v>49</v>
      </c>
      <c r="E9" s="184"/>
      <c r="F9" s="208">
        <f>E9*D9</f>
        <v>0</v>
      </c>
      <c r="G9" s="211"/>
      <c r="H9" s="212"/>
    </row>
    <row r="10" spans="1:14">
      <c r="A10" s="135"/>
      <c r="B10" s="136"/>
      <c r="C10" s="105"/>
      <c r="D10" s="106"/>
      <c r="E10" s="128"/>
      <c r="F10" s="208">
        <f t="shared" ref="F10:F28" si="0">E10*D10</f>
        <v>0</v>
      </c>
      <c r="G10" s="128"/>
      <c r="H10" s="208"/>
      <c r="I10" s="213"/>
    </row>
    <row r="11" spans="1:14">
      <c r="A11" s="135">
        <v>2</v>
      </c>
      <c r="B11" s="136" t="s">
        <v>162</v>
      </c>
      <c r="C11" s="105" t="s">
        <v>16</v>
      </c>
      <c r="D11" s="134">
        <v>49</v>
      </c>
      <c r="E11" s="160"/>
      <c r="F11" s="208">
        <f t="shared" si="0"/>
        <v>0</v>
      </c>
      <c r="G11" s="161"/>
      <c r="H11" s="208"/>
      <c r="I11" s="213"/>
    </row>
    <row r="12" spans="1:14">
      <c r="A12" s="135"/>
      <c r="F12" s="208">
        <f t="shared" si="0"/>
        <v>0</v>
      </c>
      <c r="G12"/>
      <c r="H12" s="208"/>
      <c r="I12" s="213"/>
    </row>
    <row r="13" spans="1:14">
      <c r="A13" s="176" t="s">
        <v>50</v>
      </c>
      <c r="B13" s="95" t="s">
        <v>49</v>
      </c>
      <c r="C13" s="105"/>
      <c r="D13" s="134"/>
      <c r="E13" s="261"/>
      <c r="F13" s="208">
        <f t="shared" si="0"/>
        <v>0</v>
      </c>
      <c r="G13" s="209"/>
      <c r="H13" s="210"/>
      <c r="I13" s="213"/>
    </row>
    <row r="14" spans="1:14">
      <c r="A14" s="135"/>
      <c r="F14" s="208">
        <f t="shared" si="0"/>
        <v>0</v>
      </c>
      <c r="G14" s="214"/>
      <c r="H14" s="212"/>
      <c r="I14" s="215"/>
    </row>
    <row r="15" spans="1:14" ht="12.6" customHeight="1">
      <c r="A15" s="135">
        <v>1</v>
      </c>
      <c r="B15" s="136" t="s">
        <v>161</v>
      </c>
      <c r="C15" s="10" t="s">
        <v>16</v>
      </c>
      <c r="D15" s="13">
        <v>1</v>
      </c>
      <c r="E15" s="177"/>
      <c r="F15" s="208">
        <f t="shared" si="0"/>
        <v>0</v>
      </c>
      <c r="G15" s="211"/>
      <c r="H15" s="212"/>
      <c r="I15" s="216"/>
    </row>
    <row r="16" spans="1:14" ht="12.6" customHeight="1">
      <c r="A16" s="135"/>
      <c r="F16" s="208">
        <f t="shared" si="0"/>
        <v>0</v>
      </c>
      <c r="G16"/>
      <c r="H16" s="208"/>
      <c r="I16" s="216"/>
    </row>
    <row r="17" spans="1:256" ht="15.6" customHeight="1">
      <c r="A17" s="176" t="s">
        <v>48</v>
      </c>
      <c r="B17" s="95" t="s">
        <v>51</v>
      </c>
      <c r="C17" s="105"/>
      <c r="D17" s="134"/>
      <c r="E17" s="261"/>
      <c r="F17" s="208">
        <f t="shared" si="0"/>
        <v>0</v>
      </c>
      <c r="G17" s="158"/>
      <c r="H17" s="206"/>
      <c r="I17" s="217"/>
    </row>
    <row r="18" spans="1:256" ht="15.6" customHeight="1">
      <c r="A18" s="135"/>
      <c r="F18" s="208">
        <f t="shared" si="0"/>
        <v>0</v>
      </c>
      <c r="G18"/>
      <c r="H18" s="208"/>
      <c r="I18" s="217"/>
    </row>
    <row r="19" spans="1:256" ht="15.6" customHeight="1">
      <c r="A19" s="135">
        <v>1</v>
      </c>
      <c r="B19" s="2" t="s">
        <v>93</v>
      </c>
      <c r="C19" s="10" t="s">
        <v>16</v>
      </c>
      <c r="D19" s="99">
        <v>1</v>
      </c>
      <c r="E19" s="166"/>
      <c r="F19" s="208">
        <f t="shared" si="0"/>
        <v>0</v>
      </c>
      <c r="G19"/>
      <c r="H19" s="208"/>
      <c r="I19" s="217"/>
    </row>
    <row r="20" spans="1:256" ht="15.6"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40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6.4">
      <c r="A29" s="13">
        <v>6</v>
      </c>
      <c r="B29" s="136" t="s">
        <v>54</v>
      </c>
      <c r="C29" s="10" t="s">
        <v>14</v>
      </c>
      <c r="D29" s="185">
        <v>1</v>
      </c>
      <c r="E29" s="160"/>
      <c r="F29" s="208">
        <f>E29*D29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8"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8"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WsNjKAYfj+WJ6NfNDNWffShU9j8N1SpR0wAIleKjfzhOctqKyS5fV3Tg+xwI2gk+ngbm++1b8f2TZCHofnnazA==" saltValue="0K42DizU+MMthDfBNwPzl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5032-2B84-49B1-B679-9E7AD74D01E4}">
  <sheetPr>
    <tabColor rgb="FF92D050"/>
  </sheetPr>
  <dimension ref="A1:IV117"/>
  <sheetViews>
    <sheetView showZeros="0" view="pageLayout" topLeftCell="A7" zoomScale="84" zoomScaleNormal="100" zoomScaleSheetLayoutView="100" zoomScalePageLayoutView="84" workbookViewId="0">
      <selection activeCell="C21" sqref="C21"/>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6" width="12.77734375" customWidth="1"/>
    <col min="7" max="7" width="25.21875" style="33" customWidth="1"/>
    <col min="8" max="9" width="14" style="13" customWidth="1"/>
    <col min="11" max="11" width="9.77734375" bestFit="1" customWidth="1"/>
    <col min="12" max="12" width="37.77734375" bestFit="1" customWidth="1"/>
    <col min="13" max="13" width="17" customWidth="1"/>
    <col min="14" max="14" width="22.44140625" bestFit="1" customWidth="1"/>
    <col min="15" max="15" width="9.4414062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28</v>
      </c>
      <c r="B7" s="133" t="s">
        <v>53</v>
      </c>
      <c r="C7" s="106"/>
      <c r="D7" s="134"/>
      <c r="E7" s="158"/>
      <c r="F7" s="32"/>
    </row>
    <row r="8" spans="1:14" ht="26.4">
      <c r="A8" s="176" t="s">
        <v>55</v>
      </c>
      <c r="B8" s="95" t="s">
        <v>112</v>
      </c>
      <c r="C8" s="105"/>
      <c r="D8" s="134"/>
      <c r="E8" s="261"/>
      <c r="F8" s="206"/>
      <c r="G8" s="158"/>
      <c r="H8" s="206"/>
    </row>
    <row r="9" spans="1:14" ht="25.05" customHeight="1">
      <c r="A9" s="135">
        <v>1</v>
      </c>
      <c r="B9" s="136" t="s">
        <v>113</v>
      </c>
      <c r="C9" s="105" t="s">
        <v>14</v>
      </c>
      <c r="D9" s="134">
        <v>1</v>
      </c>
      <c r="E9" s="160"/>
      <c r="F9" s="208">
        <f>D9*E9</f>
        <v>0</v>
      </c>
      <c r="G9" s="161"/>
      <c r="H9" s="208"/>
    </row>
    <row r="10" spans="1:14">
      <c r="A10" s="135"/>
      <c r="B10" s="136"/>
      <c r="C10" s="105"/>
      <c r="D10" s="106"/>
      <c r="E10" s="128"/>
      <c r="F10" s="208">
        <f t="shared" ref="F10:F16" si="0">D10*E10</f>
        <v>0</v>
      </c>
      <c r="G10" s="128"/>
      <c r="H10" s="208"/>
      <c r="I10" s="213"/>
    </row>
    <row r="11" spans="1:14" ht="26.4">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6">
      <c r="A13" s="176" t="s">
        <v>56</v>
      </c>
      <c r="B13" s="95" t="s">
        <v>109</v>
      </c>
      <c r="C13" s="105"/>
      <c r="D13" s="134"/>
      <c r="E13" s="261"/>
      <c r="F13" s="208">
        <f t="shared" si="0"/>
        <v>0</v>
      </c>
      <c r="G13" s="158"/>
      <c r="H13" s="206"/>
      <c r="I13" s="213"/>
    </row>
    <row r="14" spans="1:14" ht="66">
      <c r="A14" s="135"/>
      <c r="B14" s="104" t="s">
        <v>110</v>
      </c>
      <c r="F14" s="208">
        <f t="shared" si="0"/>
        <v>0</v>
      </c>
      <c r="G14"/>
      <c r="H14" s="208"/>
    </row>
    <row r="15" spans="1:14">
      <c r="A15" s="192" t="s">
        <v>106</v>
      </c>
      <c r="B15" s="193" t="s">
        <v>124</v>
      </c>
      <c r="E15" s="177"/>
      <c r="F15" s="208">
        <f t="shared" si="0"/>
        <v>0</v>
      </c>
      <c r="G15" s="43"/>
      <c r="I15" s="43"/>
      <c r="J15" s="172"/>
      <c r="K15" s="172"/>
      <c r="L15" s="172"/>
    </row>
    <row r="16" spans="1:14" ht="15.6" customHeight="1">
      <c r="F16" s="208">
        <f t="shared" si="0"/>
        <v>0</v>
      </c>
      <c r="I16" s="33"/>
      <c r="J16" s="172"/>
      <c r="K16" s="172"/>
      <c r="L16" s="172"/>
    </row>
    <row r="17" spans="1:256">
      <c r="A17" s="135">
        <v>1</v>
      </c>
      <c r="B17" s="318" t="s">
        <v>167</v>
      </c>
      <c r="C17" s="105" t="s">
        <v>16</v>
      </c>
      <c r="D17" s="181">
        <v>324</v>
      </c>
      <c r="E17" s="130"/>
      <c r="F17" s="325">
        <f>E17*D17</f>
        <v>0</v>
      </c>
      <c r="G17" s="185"/>
      <c r="H17" s="208"/>
      <c r="I17" s="43"/>
      <c r="J17" s="172"/>
      <c r="K17" s="172"/>
      <c r="L17" s="172"/>
    </row>
    <row r="18" spans="1:256" ht="15.6" customHeight="1">
      <c r="A18" s="138"/>
      <c r="B18" s="104"/>
      <c r="C18" s="106"/>
      <c r="D18" s="106"/>
      <c r="E18" s="106"/>
      <c r="F18" s="325">
        <f>E18*D18</f>
        <v>0</v>
      </c>
      <c r="G18" s="13"/>
      <c r="H18"/>
      <c r="I18"/>
      <c r="J18" s="172"/>
      <c r="K18" s="172"/>
      <c r="L18" s="172"/>
    </row>
    <row r="19" spans="1:256">
      <c r="A19" s="135">
        <v>2</v>
      </c>
      <c r="B19" s="318" t="s">
        <v>202</v>
      </c>
      <c r="C19" s="105" t="s">
        <v>16</v>
      </c>
      <c r="D19" s="181">
        <v>60</v>
      </c>
      <c r="E19" s="130"/>
      <c r="F19" s="325">
        <f t="shared" ref="F19:F32" si="1">E19*D19</f>
        <v>0</v>
      </c>
      <c r="G19" s="185"/>
      <c r="H19"/>
      <c r="I19" s="43"/>
      <c r="J19" s="172"/>
      <c r="K19" s="172"/>
      <c r="L19" s="172"/>
    </row>
    <row r="20" spans="1:256" ht="15.6" customHeight="1">
      <c r="A20" s="135"/>
      <c r="B20" s="128"/>
      <c r="C20" s="128"/>
      <c r="D20" s="106"/>
      <c r="E20" s="106"/>
      <c r="F20" s="325">
        <f t="shared" si="1"/>
        <v>0</v>
      </c>
      <c r="G20" s="13"/>
      <c r="H20"/>
      <c r="I20"/>
    </row>
    <row r="21" spans="1:256" ht="15.6" customHeight="1">
      <c r="A21" s="135">
        <v>3</v>
      </c>
      <c r="B21" s="318" t="s">
        <v>168</v>
      </c>
      <c r="C21" s="105" t="s">
        <v>16</v>
      </c>
      <c r="D21" s="181">
        <v>162</v>
      </c>
      <c r="E21" s="319"/>
      <c r="F21" s="325">
        <f t="shared" si="1"/>
        <v>0</v>
      </c>
      <c r="G21" s="185"/>
      <c r="H21"/>
      <c r="I21"/>
    </row>
    <row r="22" spans="1:256" ht="15.6" customHeight="1">
      <c r="A22" s="135"/>
      <c r="B22" s="136"/>
      <c r="C22" s="105"/>
      <c r="D22" s="106"/>
      <c r="E22" s="106"/>
      <c r="F22" s="325">
        <f>E22*D22</f>
        <v>0</v>
      </c>
      <c r="G22" s="13"/>
      <c r="H22"/>
      <c r="I22"/>
    </row>
    <row r="23" spans="1:256" ht="15.6" customHeight="1">
      <c r="A23" s="135">
        <v>4</v>
      </c>
      <c r="B23" s="318" t="s">
        <v>166</v>
      </c>
      <c r="C23" s="105" t="s">
        <v>16</v>
      </c>
      <c r="D23" s="106">
        <v>68</v>
      </c>
      <c r="E23" s="130"/>
      <c r="F23" s="325">
        <f t="shared" si="1"/>
        <v>0</v>
      </c>
      <c r="G23" s="185"/>
      <c r="H23"/>
      <c r="I23"/>
    </row>
    <row r="24" spans="1:256" ht="15.6" customHeight="1">
      <c r="A24" s="135"/>
      <c r="B24" s="136"/>
      <c r="C24" s="105"/>
      <c r="D24" s="106"/>
      <c r="E24" s="106"/>
      <c r="F24" s="325">
        <f t="shared" si="1"/>
        <v>0</v>
      </c>
      <c r="G24" s="13"/>
      <c r="H24"/>
      <c r="I24"/>
    </row>
    <row r="25" spans="1:256" ht="13.8">
      <c r="A25" s="106">
        <v>5</v>
      </c>
      <c r="B25" s="318" t="s">
        <v>165</v>
      </c>
      <c r="C25" s="105" t="s">
        <v>16</v>
      </c>
      <c r="D25" s="181">
        <v>60</v>
      </c>
      <c r="E25" s="130"/>
      <c r="F25" s="325">
        <f>E25*D25</f>
        <v>0</v>
      </c>
      <c r="G25" s="185"/>
      <c r="H25" s="208"/>
      <c r="I25"/>
      <c r="J25" s="258"/>
    </row>
    <row r="26" spans="1:256" ht="15.6" customHeight="1">
      <c r="A26" s="106"/>
      <c r="B26" s="130"/>
      <c r="C26" s="130"/>
      <c r="D26" s="106"/>
      <c r="E26" s="130"/>
      <c r="F26" s="325">
        <f t="shared" si="1"/>
        <v>0</v>
      </c>
      <c r="G26" s="13"/>
      <c r="H26" s="208"/>
      <c r="I26" s="33"/>
      <c r="J26" s="258"/>
    </row>
    <row r="27" spans="1:256" s="33" customFormat="1" ht="13.8">
      <c r="A27" s="186">
        <v>6</v>
      </c>
      <c r="B27" s="318" t="s">
        <v>187</v>
      </c>
      <c r="C27" s="105" t="s">
        <v>16</v>
      </c>
      <c r="D27" s="181">
        <v>60</v>
      </c>
      <c r="E27" s="130"/>
      <c r="F27" s="325">
        <f t="shared" si="1"/>
        <v>0</v>
      </c>
      <c r="G27" s="185"/>
      <c r="H27" s="13"/>
      <c r="I27"/>
      <c r="J27" s="258"/>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ht="13.8">
      <c r="A28" s="186"/>
      <c r="B28" s="130"/>
      <c r="C28" s="130"/>
      <c r="D28" s="106"/>
      <c r="E28" s="130"/>
      <c r="F28" s="325">
        <f>E28*D28</f>
        <v>0</v>
      </c>
      <c r="G28" s="13"/>
      <c r="H28" s="208"/>
      <c r="I28"/>
      <c r="J28" s="25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3.8">
      <c r="A29" s="186">
        <v>7</v>
      </c>
      <c r="B29" s="318" t="s">
        <v>142</v>
      </c>
      <c r="C29" s="105" t="s">
        <v>16</v>
      </c>
      <c r="D29" s="181">
        <v>49</v>
      </c>
      <c r="E29" s="130"/>
      <c r="F29" s="325">
        <f t="shared" si="1"/>
        <v>0</v>
      </c>
      <c r="G29" s="185"/>
      <c r="I29"/>
      <c r="J29" s="258"/>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ht="13.8">
      <c r="A30" s="186"/>
      <c r="B30" s="105"/>
      <c r="C30" s="105"/>
      <c r="D30" s="181"/>
      <c r="E30" s="130"/>
      <c r="F30" s="325">
        <f t="shared" si="1"/>
        <v>0</v>
      </c>
      <c r="G30" s="185"/>
      <c r="J30" s="258"/>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86">
        <v>8</v>
      </c>
      <c r="B31" s="318" t="s">
        <v>203</v>
      </c>
      <c r="C31" s="105" t="s">
        <v>16</v>
      </c>
      <c r="D31" s="181">
        <v>27</v>
      </c>
      <c r="E31" s="130"/>
      <c r="F31" s="325">
        <f t="shared" si="1"/>
        <v>0</v>
      </c>
      <c r="G31" s="185"/>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05"/>
      <c r="C32" s="105"/>
      <c r="D32" s="181"/>
      <c r="E32" s="130"/>
      <c r="F32" s="325">
        <f t="shared" si="1"/>
        <v>0</v>
      </c>
      <c r="G32" s="18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86">
        <v>9</v>
      </c>
      <c r="B33" s="318" t="s">
        <v>163</v>
      </c>
      <c r="C33" s="105" t="s">
        <v>16</v>
      </c>
      <c r="D33" s="181">
        <v>16</v>
      </c>
      <c r="E33" s="130"/>
      <c r="F33" s="325">
        <f>E33*D33</f>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8"/>
      <c r="B34" s="104"/>
      <c r="C34" s="13"/>
      <c r="D34" s="13"/>
      <c r="E34"/>
      <c r="F34" s="208"/>
      <c r="G34"/>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ht="12" customHeight="1">
      <c r="A35" s="186"/>
      <c r="B35" s="130"/>
      <c r="C35" s="10"/>
      <c r="D35" s="13"/>
      <c r="E35" s="13"/>
      <c r="F35" s="13"/>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27" thickBot="1">
      <c r="A36" s="13"/>
      <c r="B36" s="163" t="str">
        <f>+CONCATENATE("REKAPITULACIJA - ",B7)</f>
        <v>REKAPITULACIJA - SEZNAM OPREME KONSTRUKCIJE</v>
      </c>
      <c r="C36" s="164"/>
      <c r="D36" s="165"/>
      <c r="F36" s="326">
        <f>SUM(F8:F34)</f>
        <v>0</v>
      </c>
      <c r="G36" s="130"/>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3.8" thickTop="1">
      <c r="A37" s="46"/>
      <c r="B37" s="112"/>
      <c r="C37" s="76"/>
      <c r="D37" s="114"/>
      <c r="E37" s="43"/>
      <c r="F37" s="32"/>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8"/>
      <c r="B38" s="112"/>
      <c r="C38" s="76"/>
      <c r="D38" s="114"/>
      <c r="E38" s="43"/>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8"/>
      <c r="B39" s="27"/>
      <c r="C39" s="80"/>
      <c r="D39" s="114"/>
      <c r="E39" s="43"/>
      <c r="F39" s="32"/>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c r="B40" s="93"/>
      <c r="C40" s="10"/>
      <c r="D40" s="1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c r="B41" s="27"/>
      <c r="C41" s="80"/>
      <c r="D41" s="114"/>
      <c r="E41" s="43"/>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c r="B42" s="93"/>
      <c r="C42" s="73"/>
      <c r="D42" s="79"/>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93"/>
      <c r="C44" s="73"/>
      <c r="D44" s="79"/>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27"/>
      <c r="C45" s="80"/>
      <c r="D45" s="114"/>
      <c r="E45" s="43"/>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B46" s="27"/>
      <c r="C46" s="80"/>
      <c r="D46" s="114"/>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117"/>
      <c r="C47" s="72"/>
      <c r="D47" s="55"/>
      <c r="E47" s="4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93"/>
      <c r="C48" s="10"/>
      <c r="D48" s="1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117"/>
      <c r="C49" s="72"/>
      <c r="D49" s="55"/>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117"/>
      <c r="C51" s="72"/>
      <c r="D51" s="55"/>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8"/>
      <c r="C52" s="72"/>
      <c r="D52" s="55"/>
      <c r="E52" s="32"/>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119"/>
      <c r="C53" s="10"/>
      <c r="D53" s="31"/>
      <c r="E53" s="31"/>
      <c r="F53" s="31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27"/>
      <c r="C54" s="10"/>
      <c r="D54" s="13"/>
      <c r="F54" s="220"/>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27"/>
      <c r="C55" s="72"/>
      <c r="D55" s="55"/>
      <c r="E55" s="32"/>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82"/>
      <c r="C56" s="10"/>
      <c r="D56" s="13"/>
      <c r="E56" s="40"/>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8"/>
      <c r="B57" s="27"/>
      <c r="C57" s="10"/>
      <c r="D57" s="13"/>
      <c r="E57" s="40"/>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8"/>
      <c r="B58" s="100"/>
      <c r="C58" s="10"/>
      <c r="D58" s="31"/>
      <c r="E58" s="40"/>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8"/>
      <c r="F59" s="220"/>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45"/>
      <c r="C60" s="44"/>
      <c r="D60" s="51"/>
      <c r="E60" s="48"/>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45"/>
      <c r="C61" s="44"/>
      <c r="D61" s="52"/>
      <c r="E61"/>
      <c r="F61" s="208"/>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B62" s="58"/>
      <c r="C62" s="44"/>
      <c r="D62" s="59"/>
      <c r="E62"/>
      <c r="F62" s="208"/>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58"/>
      <c r="C63" s="44"/>
      <c r="D63" s="59"/>
      <c r="E63"/>
      <c r="F63" s="208"/>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58"/>
      <c r="C64" s="44"/>
      <c r="D64" s="59"/>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60"/>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60"/>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15"/>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60"/>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s="50"/>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s="50"/>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s="50"/>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s="50"/>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35"/>
      <c r="C76" s="13"/>
      <c r="D76" s="31"/>
      <c r="E76" s="4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35"/>
      <c r="C77" s="13"/>
      <c r="D77" s="31"/>
      <c r="E77" s="4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47"/>
      <c r="C78" s="52"/>
      <c r="D78" s="51"/>
      <c r="E78" s="49"/>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45"/>
      <c r="C79" s="44"/>
      <c r="D79" s="51"/>
      <c r="E79" s="48"/>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45"/>
      <c r="C80" s="44"/>
      <c r="D80" s="52"/>
      <c r="E8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15"/>
      <c r="C81" s="44"/>
      <c r="D81" s="59"/>
      <c r="E81"/>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58"/>
      <c r="C82" s="44"/>
      <c r="D82" s="59"/>
      <c r="E82"/>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58"/>
      <c r="C83" s="44"/>
      <c r="D83" s="59"/>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60"/>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5"/>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60"/>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60"/>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s="50"/>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s="50"/>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4"/>
      <c r="B94" s="35"/>
      <c r="C94" s="13"/>
      <c r="D94" s="31"/>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4"/>
      <c r="B95" s="41"/>
      <c r="C95" s="13"/>
      <c r="D95" s="31"/>
      <c r="E95" s="50"/>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4"/>
      <c r="B96" s="47"/>
      <c r="C96" s="52"/>
      <c r="D96" s="51"/>
      <c r="E96" s="49"/>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45"/>
      <c r="C97" s="52"/>
      <c r="D97" s="51"/>
      <c r="E97" s="48"/>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8"/>
      <c r="B98" s="45"/>
      <c r="C98" s="44"/>
      <c r="D98" s="52"/>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15"/>
      <c r="C99" s="44"/>
      <c r="D99" s="59"/>
      <c r="E9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8"/>
      <c r="B100" s="60"/>
      <c r="C100" s="44"/>
      <c r="D100" s="77"/>
      <c r="E100"/>
      <c r="F100" s="20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c r="B101" s="60"/>
      <c r="C101" s="44"/>
      <c r="D101" s="77"/>
      <c r="F101" s="208"/>
    </row>
    <row r="102" spans="1:256">
      <c r="B102" s="60"/>
      <c r="C102" s="44"/>
      <c r="D102" s="77"/>
    </row>
    <row r="103" spans="1:256">
      <c r="B103" s="58"/>
      <c r="C103" s="44"/>
      <c r="D103" s="77"/>
    </row>
    <row r="104" spans="1:256">
      <c r="B104" s="60"/>
      <c r="C104" s="44"/>
      <c r="D104" s="77"/>
    </row>
    <row r="105" spans="1:256">
      <c r="B105" s="60"/>
      <c r="C105" s="44"/>
      <c r="D105" s="77"/>
    </row>
    <row r="106" spans="1:256">
      <c r="B106" s="58"/>
      <c r="C106" s="44"/>
      <c r="D106" s="77"/>
    </row>
    <row r="107" spans="1:256">
      <c r="B107" s="58"/>
      <c r="C107" s="44"/>
      <c r="D107" s="77"/>
    </row>
    <row r="108" spans="1:256">
      <c r="B108" s="60"/>
      <c r="C108" s="44"/>
      <c r="D108" s="77"/>
    </row>
    <row r="109" spans="1:256">
      <c r="B109" s="60"/>
      <c r="C109" s="44"/>
      <c r="D109" s="77"/>
    </row>
    <row r="110" spans="1:256">
      <c r="B110" s="60"/>
      <c r="C110" s="44"/>
      <c r="D110" s="77"/>
    </row>
    <row r="111" spans="1:256">
      <c r="B111" s="60"/>
      <c r="C111" s="44"/>
      <c r="D111" s="77"/>
      <c r="E111" s="50"/>
    </row>
    <row r="112" spans="1:256">
      <c r="B112" s="60"/>
      <c r="C112" s="44"/>
      <c r="D112" s="77"/>
      <c r="E112" s="50"/>
    </row>
    <row r="113" spans="1:6">
      <c r="A113" s="34"/>
      <c r="B113" s="35"/>
      <c r="D113" s="31"/>
      <c r="E113" s="43"/>
      <c r="F113" s="32"/>
    </row>
    <row r="114" spans="1:6">
      <c r="A114" s="34"/>
      <c r="B114" s="35"/>
      <c r="D114" s="31"/>
      <c r="E114" s="40"/>
      <c r="F114" s="32"/>
    </row>
    <row r="115" spans="1:6">
      <c r="A115" s="33"/>
      <c r="B115" s="33"/>
      <c r="C115" s="33"/>
      <c r="D115" s="33"/>
      <c r="E115" s="33"/>
      <c r="F115" s="33"/>
    </row>
    <row r="116" spans="1:6">
      <c r="A116" s="33"/>
      <c r="B116" s="33"/>
      <c r="C116" s="33"/>
      <c r="D116" s="33"/>
      <c r="E116" s="33"/>
      <c r="F116" s="33"/>
    </row>
    <row r="117" spans="1:6">
      <c r="A117" s="33"/>
      <c r="B117" s="33"/>
      <c r="C117" s="33"/>
      <c r="D117" s="33"/>
      <c r="E117" s="33"/>
      <c r="F117" s="33"/>
    </row>
  </sheetData>
  <sheetProtection algorithmName="SHA-512" hashValue="AMdUNTS6Ufrx8P/v2cxSGKdf2rlFd1H7pzVP/9D5de9MmWCh6EHPOwDpU020B+nG5h2sOemvfx2Em215Dl5Rgw==" saltValue="aMR/la3HrhntlhtvRqxXm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50270-3F3F-4BE0-8555-EA0F9D3AB860}">
  <sheetPr>
    <tabColor rgb="FF92D050"/>
  </sheetPr>
  <dimension ref="A1:IV181"/>
  <sheetViews>
    <sheetView showZeros="0" zoomScaleNormal="100" zoomScaleSheetLayoutView="100" zoomScalePageLayoutView="130" workbookViewId="0">
      <selection activeCell="G12" sqref="G12"/>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256" s="2" customFormat="1">
      <c r="A1" s="142"/>
      <c r="B1" s="103"/>
      <c r="C1" s="143"/>
      <c r="D1" s="144"/>
      <c r="E1" s="145"/>
      <c r="F1" s="6"/>
      <c r="G1" s="202"/>
      <c r="H1" s="203"/>
      <c r="I1" s="204"/>
    </row>
    <row r="2" spans="1:256" s="2" customFormat="1">
      <c r="A2" s="142"/>
      <c r="B2" s="103"/>
      <c r="C2" s="143"/>
      <c r="D2" s="144"/>
      <c r="E2" s="145"/>
      <c r="F2" s="6"/>
      <c r="G2" s="202"/>
      <c r="H2" s="203"/>
      <c r="I2" s="204"/>
    </row>
    <row r="3" spans="1:256" s="2" customFormat="1">
      <c r="A3" s="146"/>
      <c r="B3" s="147"/>
      <c r="C3" s="148"/>
      <c r="D3" s="149"/>
      <c r="E3" s="150"/>
      <c r="F3" s="6"/>
      <c r="G3" s="202"/>
      <c r="H3" s="203"/>
      <c r="I3" s="204"/>
    </row>
    <row r="4" spans="1:256" s="2" customFormat="1">
      <c r="A4" s="151" t="s">
        <v>0</v>
      </c>
      <c r="B4" s="104"/>
      <c r="C4" s="152"/>
      <c r="D4" s="153"/>
      <c r="E4" s="104"/>
      <c r="F4" s="191"/>
      <c r="G4" s="202"/>
      <c r="H4" s="203"/>
      <c r="I4" s="204"/>
    </row>
    <row r="5" spans="1:256" s="2" customFormat="1">
      <c r="A5" s="251" t="s">
        <v>7</v>
      </c>
      <c r="B5" s="253" t="s">
        <v>8</v>
      </c>
      <c r="C5" s="251" t="s">
        <v>9</v>
      </c>
      <c r="D5" s="252" t="s">
        <v>10</v>
      </c>
      <c r="E5" s="250" t="s">
        <v>191</v>
      </c>
      <c r="F5" s="205" t="s">
        <v>190</v>
      </c>
      <c r="G5" s="205"/>
      <c r="H5" s="205"/>
      <c r="I5" s="204"/>
    </row>
    <row r="6" spans="1:256">
      <c r="A6" s="138"/>
      <c r="B6" s="104"/>
      <c r="C6" s="105"/>
      <c r="D6" s="106"/>
      <c r="E6" s="128"/>
      <c r="N6" s="56"/>
    </row>
    <row r="7" spans="1:256">
      <c r="A7" s="132" t="s">
        <v>28</v>
      </c>
      <c r="B7" s="133" t="s">
        <v>32</v>
      </c>
      <c r="C7" s="105"/>
      <c r="D7" s="134"/>
      <c r="E7" s="158"/>
      <c r="F7" s="32"/>
    </row>
    <row r="8" spans="1:256">
      <c r="A8" s="140" t="s">
        <v>45</v>
      </c>
      <c r="B8" s="95" t="s">
        <v>122</v>
      </c>
      <c r="C8" s="167" t="s">
        <v>14</v>
      </c>
      <c r="D8" s="168">
        <v>1</v>
      </c>
      <c r="E8" s="262"/>
      <c r="F8">
        <f>D8*E8</f>
        <v>0</v>
      </c>
      <c r="G8" s="81"/>
      <c r="H8" s="223"/>
    </row>
    <row r="9" spans="1:256" ht="26.4">
      <c r="A9" s="135"/>
      <c r="B9" s="136" t="s">
        <v>147</v>
      </c>
      <c r="C9" s="105" t="s">
        <v>16</v>
      </c>
      <c r="D9" s="134">
        <v>1</v>
      </c>
      <c r="E9" s="160"/>
      <c r="F9">
        <f>D9*E9</f>
        <v>0</v>
      </c>
      <c r="G9" s="81"/>
      <c r="H9"/>
      <c r="I9" s="213"/>
    </row>
    <row r="10" spans="1:256">
      <c r="C10" s="105"/>
      <c r="D10" s="128"/>
      <c r="E10" s="39"/>
      <c r="F10">
        <f t="shared" ref="F10:F11" si="0">D10*E10</f>
        <v>0</v>
      </c>
    </row>
    <row r="11" spans="1:256">
      <c r="A11" s="140" t="s">
        <v>46</v>
      </c>
      <c r="B11" s="95" t="s">
        <v>132</v>
      </c>
      <c r="C11" s="167" t="s">
        <v>14</v>
      </c>
      <c r="D11" s="168">
        <v>1</v>
      </c>
      <c r="E11" s="262"/>
      <c r="F11">
        <f t="shared" si="0"/>
        <v>0</v>
      </c>
      <c r="G11" s="81"/>
      <c r="H11" s="223"/>
    </row>
    <row r="12" spans="1:256" ht="26.4">
      <c r="A12" s="135"/>
      <c r="B12" s="136" t="s">
        <v>147</v>
      </c>
      <c r="C12" s="105" t="s">
        <v>16</v>
      </c>
      <c r="D12" s="134">
        <v>1</v>
      </c>
      <c r="E12" s="160"/>
      <c r="F12">
        <f>D12*E12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7"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8"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05"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94"/>
      <c r="B102" s="100"/>
      <c r="C102" s="10"/>
      <c r="D102" s="99"/>
      <c r="E102" s="43"/>
      <c r="F102" s="223"/>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6">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gjajH7lf8u8MK4aJHNkA5u+xZ70ve+baAoqTDHD7hDSyYX7EEahWFR/slFDY/m0Xbyn6Cif1XLQhqo7ZJPDcPQ==" saltValue="0IsUD9BcphFgrUIALUFHr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CA9C1-DDF8-480B-8D0E-6B54CFCEDCE8}">
  <sheetPr>
    <tabColor rgb="FF92D050"/>
  </sheetPr>
  <dimension ref="A1:IV348"/>
  <sheetViews>
    <sheetView showZeros="0" view="pageLayout" zoomScale="62" zoomScaleNormal="100" zoomScaleSheetLayoutView="100" zoomScalePageLayoutView="62" workbookViewId="0">
      <selection activeCell="E56" sqref="E7:E5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 min="21" max="21" width="28.5546875" bestFit="1" customWidth="1"/>
    <col min="23" max="23" width="12.44140625" bestFit="1" customWidth="1"/>
    <col min="24" max="24" width="20.21875" bestFit="1" customWidth="1"/>
    <col min="26" max="26" width="16.44140625" bestFit="1" customWidth="1"/>
    <col min="27" max="27" width="20.21875" bestFit="1" customWidth="1"/>
  </cols>
  <sheetData>
    <row r="1" spans="1:37" s="2" customFormat="1">
      <c r="A1" s="142"/>
      <c r="B1" s="103"/>
      <c r="C1" s="143"/>
      <c r="D1" s="144"/>
      <c r="E1" s="145"/>
      <c r="F1" s="6"/>
      <c r="G1" s="202"/>
      <c r="H1" s="203"/>
      <c r="I1" s="204"/>
    </row>
    <row r="2" spans="1:37" s="2" customFormat="1">
      <c r="A2" s="142"/>
      <c r="B2" s="103"/>
      <c r="C2" s="143"/>
      <c r="D2" s="144"/>
      <c r="E2" s="145"/>
      <c r="F2" s="6"/>
      <c r="G2" s="202"/>
      <c r="H2" s="203"/>
      <c r="I2" s="204"/>
    </row>
    <row r="3" spans="1:37" s="2" customFormat="1">
      <c r="A3" s="146"/>
      <c r="B3" s="147"/>
      <c r="C3" s="148"/>
      <c r="D3" s="149"/>
      <c r="E3" s="150"/>
      <c r="F3" s="6"/>
      <c r="G3" s="202"/>
      <c r="H3" s="203"/>
      <c r="I3" s="204"/>
    </row>
    <row r="4" spans="1:37" s="2" customFormat="1">
      <c r="A4" s="151" t="s">
        <v>0</v>
      </c>
      <c r="B4" s="104"/>
      <c r="C4" s="152"/>
      <c r="D4" s="153"/>
      <c r="E4" s="104"/>
      <c r="F4" s="191"/>
      <c r="G4" s="202"/>
      <c r="H4" s="203"/>
      <c r="I4" s="204"/>
    </row>
    <row r="5" spans="1:37" s="2" customFormat="1">
      <c r="A5" s="251" t="s">
        <v>7</v>
      </c>
      <c r="B5" s="253" t="s">
        <v>8</v>
      </c>
      <c r="C5" s="251" t="s">
        <v>9</v>
      </c>
      <c r="D5" s="252" t="s">
        <v>10</v>
      </c>
      <c r="E5" s="250" t="s">
        <v>191</v>
      </c>
      <c r="F5" s="205" t="s">
        <v>190</v>
      </c>
      <c r="G5" s="205"/>
      <c r="H5" s="205"/>
      <c r="I5" s="204"/>
    </row>
    <row r="6" spans="1:37">
      <c r="A6" s="138"/>
      <c r="B6" s="104"/>
      <c r="C6" s="105"/>
      <c r="D6" s="106"/>
      <c r="E6" s="128"/>
      <c r="N6" s="56"/>
      <c r="AC6" s="334"/>
      <c r="AD6" s="334"/>
      <c r="AF6" s="334"/>
      <c r="AG6" s="334"/>
      <c r="AI6" s="334"/>
      <c r="AJ6" s="334"/>
    </row>
    <row r="7" spans="1:37">
      <c r="A7" s="132" t="s">
        <v>58</v>
      </c>
      <c r="B7" s="133" t="s">
        <v>59</v>
      </c>
      <c r="C7" s="105"/>
      <c r="D7" s="134"/>
      <c r="E7" s="158"/>
      <c r="F7" s="32"/>
      <c r="S7" s="334"/>
      <c r="T7" s="334"/>
      <c r="W7" s="334"/>
      <c r="X7" s="334"/>
      <c r="Z7" s="345"/>
      <c r="AA7" s="345"/>
      <c r="AC7" s="334"/>
      <c r="AD7" s="334"/>
      <c r="AF7" s="334"/>
      <c r="AG7" s="334"/>
    </row>
    <row r="8" spans="1:37">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70</v>
      </c>
      <c r="E9" s="160"/>
      <c r="F9" s="208">
        <f>D9*E9</f>
        <v>0</v>
      </c>
      <c r="G9" s="161"/>
      <c r="H9" s="208"/>
      <c r="I9" s="213"/>
      <c r="R9" s="201"/>
    </row>
    <row r="10" spans="1:37">
      <c r="A10" s="135"/>
      <c r="B10" s="136"/>
      <c r="C10" s="105"/>
      <c r="D10" s="106"/>
      <c r="E10" s="128"/>
      <c r="F10" s="208">
        <f t="shared" ref="F10:F54" si="0">D10*E10</f>
        <v>0</v>
      </c>
      <c r="G10" s="128"/>
      <c r="H10" s="208"/>
      <c r="I10" s="213"/>
      <c r="J10" s="173"/>
      <c r="K10" s="172"/>
      <c r="L10" s="172"/>
      <c r="R10" s="201"/>
    </row>
    <row r="11" spans="1:37">
      <c r="A11" s="135">
        <v>2</v>
      </c>
      <c r="B11" s="136" t="s">
        <v>129</v>
      </c>
      <c r="C11" s="139" t="s">
        <v>17</v>
      </c>
      <c r="D11" s="106">
        <v>70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 customHeight="1">
      <c r="A13" s="135">
        <v>3</v>
      </c>
      <c r="B13" s="136" t="s">
        <v>130</v>
      </c>
      <c r="C13" s="139" t="s">
        <v>16</v>
      </c>
      <c r="D13" s="181">
        <v>10</v>
      </c>
      <c r="E13" s="160"/>
      <c r="F13" s="208">
        <f>D13*E13</f>
        <v>0</v>
      </c>
      <c r="G13" s="161"/>
      <c r="H13" s="208"/>
      <c r="I13" s="217"/>
      <c r="J13" s="173"/>
      <c r="K13" s="172"/>
      <c r="M13" s="172"/>
      <c r="R13" s="201"/>
    </row>
    <row r="14" spans="1:37" ht="15.6" customHeight="1">
      <c r="A14" s="135"/>
      <c r="B14" s="136"/>
      <c r="C14" s="139"/>
      <c r="D14" s="181"/>
      <c r="E14" s="161"/>
      <c r="F14" s="208">
        <f t="shared" si="0"/>
        <v>0</v>
      </c>
      <c r="G14" s="161"/>
      <c r="H14" s="208"/>
      <c r="I14" s="217"/>
      <c r="J14" s="173"/>
      <c r="K14" s="172"/>
      <c r="M14" s="172"/>
      <c r="R14" s="201"/>
    </row>
    <row r="15" spans="1:37" ht="15.6" customHeight="1">
      <c r="A15" s="135">
        <v>4</v>
      </c>
      <c r="B15" s="136" t="s">
        <v>131</v>
      </c>
      <c r="C15" s="139" t="s">
        <v>16</v>
      </c>
      <c r="D15" s="181">
        <v>10</v>
      </c>
      <c r="E15" s="160"/>
      <c r="F15" s="208">
        <f t="shared" si="0"/>
        <v>0</v>
      </c>
      <c r="G15" s="161"/>
      <c r="H15" s="208"/>
      <c r="I15" s="217"/>
      <c r="J15" s="173"/>
      <c r="K15" s="172"/>
      <c r="M15" s="172"/>
      <c r="R15" s="201"/>
    </row>
    <row r="16" spans="1:37" ht="15.6" customHeight="1">
      <c r="A16" s="135"/>
      <c r="B16" s="136"/>
      <c r="C16" s="139"/>
      <c r="D16" s="181"/>
      <c r="E16" s="161"/>
      <c r="F16" s="208">
        <f t="shared" si="0"/>
        <v>0</v>
      </c>
      <c r="G16" s="161"/>
      <c r="H16" s="208"/>
      <c r="I16" s="217"/>
      <c r="J16" s="173"/>
      <c r="K16" s="172"/>
      <c r="M16" s="172"/>
      <c r="R16" s="201"/>
    </row>
    <row r="17" spans="1:18" ht="15.6" customHeight="1">
      <c r="A17" s="135">
        <v>5</v>
      </c>
      <c r="B17" s="136" t="s">
        <v>108</v>
      </c>
      <c r="C17" s="139" t="s">
        <v>16</v>
      </c>
      <c r="D17" s="181">
        <v>48</v>
      </c>
      <c r="E17" s="160"/>
      <c r="F17" s="208">
        <f t="shared" si="0"/>
        <v>0</v>
      </c>
      <c r="G17" s="161"/>
      <c r="H17" s="208"/>
      <c r="I17" s="217"/>
      <c r="J17" s="173"/>
      <c r="K17" s="172"/>
      <c r="M17" s="172"/>
      <c r="R17" s="201"/>
    </row>
    <row r="18" spans="1:18" ht="15.6" customHeight="1">
      <c r="C18" s="105"/>
      <c r="E18" s="161"/>
      <c r="F18" s="208">
        <f t="shared" si="0"/>
        <v>0</v>
      </c>
      <c r="G18" s="161"/>
      <c r="H18" s="208"/>
      <c r="I18" s="217"/>
    </row>
    <row r="19" spans="1:18" ht="15.6" customHeight="1">
      <c r="A19" s="140" t="s">
        <v>63</v>
      </c>
      <c r="B19" s="95" t="s">
        <v>62</v>
      </c>
      <c r="C19" s="167"/>
      <c r="D19" s="168"/>
      <c r="E19" s="261"/>
      <c r="F19" s="208">
        <f t="shared" si="0"/>
        <v>0</v>
      </c>
      <c r="G19" s="158"/>
      <c r="H19" s="223"/>
      <c r="I19" s="217"/>
      <c r="R19" s="201"/>
    </row>
    <row r="20" spans="1:18" ht="15.6" customHeight="1">
      <c r="A20" s="135">
        <v>1</v>
      </c>
      <c r="B20" s="136" t="s">
        <v>174</v>
      </c>
      <c r="C20" s="139" t="s">
        <v>17</v>
      </c>
      <c r="D20" s="106">
        <v>14</v>
      </c>
      <c r="E20" s="160"/>
      <c r="F20" s="208">
        <f t="shared" si="0"/>
        <v>0</v>
      </c>
      <c r="G20" s="211"/>
      <c r="H20" s="208"/>
      <c r="I20" s="217"/>
      <c r="R20" s="201"/>
    </row>
    <row r="21" spans="1:18" ht="15.6" customHeight="1">
      <c r="A21" s="135"/>
      <c r="B21" s="136"/>
      <c r="C21" s="139"/>
      <c r="D21" s="106"/>
      <c r="E21" s="160"/>
      <c r="F21" s="208">
        <f t="shared" si="0"/>
        <v>0</v>
      </c>
      <c r="G21" s="211"/>
      <c r="H21" s="208"/>
      <c r="I21" s="217"/>
      <c r="R21" s="201"/>
    </row>
    <row r="22" spans="1:18" ht="15.6" customHeight="1">
      <c r="A22" s="135">
        <v>2</v>
      </c>
      <c r="B22" s="136" t="s">
        <v>173</v>
      </c>
      <c r="C22" s="139" t="s">
        <v>17</v>
      </c>
      <c r="D22" s="106">
        <v>5</v>
      </c>
      <c r="E22" s="160"/>
      <c r="F22" s="208">
        <f t="shared" si="0"/>
        <v>0</v>
      </c>
      <c r="G22" s="211"/>
      <c r="H22" s="208"/>
      <c r="I22" s="217"/>
      <c r="R22" s="201"/>
    </row>
    <row r="23" spans="1:18" ht="15.6" customHeight="1">
      <c r="A23" s="140"/>
      <c r="B23" s="95"/>
      <c r="C23" s="167"/>
      <c r="D23" s="168"/>
      <c r="E23" s="158"/>
      <c r="F23" s="208">
        <f t="shared" si="0"/>
        <v>0</v>
      </c>
      <c r="G23" s="158"/>
      <c r="H23" s="223"/>
      <c r="I23" s="217"/>
      <c r="R23" s="201"/>
    </row>
    <row r="24" spans="1:18" ht="15.6" customHeight="1">
      <c r="A24" s="38">
        <v>3</v>
      </c>
      <c r="B24" s="10" t="s">
        <v>152</v>
      </c>
      <c r="C24" s="10" t="s">
        <v>17</v>
      </c>
      <c r="D24">
        <v>14</v>
      </c>
      <c r="E24" s="39"/>
      <c r="F24" s="208">
        <f t="shared" si="0"/>
        <v>0</v>
      </c>
      <c r="G24" s="226"/>
      <c r="H24" s="208"/>
      <c r="I24" s="217"/>
      <c r="R24" s="201"/>
    </row>
    <row r="25" spans="1:18" ht="15.6" customHeight="1">
      <c r="A25" s="140"/>
      <c r="B25" s="95"/>
      <c r="C25" s="167"/>
      <c r="D25" s="168"/>
      <c r="E25" s="158"/>
      <c r="F25" s="208">
        <f t="shared" si="0"/>
        <v>0</v>
      </c>
      <c r="G25" s="158"/>
      <c r="H25" s="223"/>
      <c r="I25" s="217"/>
      <c r="R25" s="201"/>
    </row>
    <row r="26" spans="1:18" ht="15.6" customHeight="1">
      <c r="A26" s="38">
        <v>4</v>
      </c>
      <c r="B26" s="10" t="s">
        <v>153</v>
      </c>
      <c r="C26" s="10" t="s">
        <v>17</v>
      </c>
      <c r="D26">
        <v>14</v>
      </c>
      <c r="E26" s="39"/>
      <c r="F26" s="208">
        <f t="shared" si="0"/>
        <v>0</v>
      </c>
      <c r="G26" s="226"/>
      <c r="H26" s="208"/>
      <c r="I26" s="217"/>
      <c r="R26" s="201"/>
    </row>
    <row r="27" spans="1:18" ht="15.6" customHeight="1">
      <c r="A27" s="138"/>
      <c r="F27" s="208">
        <f t="shared" si="0"/>
        <v>0</v>
      </c>
      <c r="G27"/>
      <c r="H27" s="208"/>
      <c r="I27" s="217"/>
      <c r="R27" s="201"/>
    </row>
    <row r="28" spans="1:18" ht="15.6" customHeight="1">
      <c r="A28" s="38">
        <v>5</v>
      </c>
      <c r="B28" s="10" t="s">
        <v>172</v>
      </c>
      <c r="C28" s="10" t="s">
        <v>16</v>
      </c>
      <c r="D28">
        <v>8</v>
      </c>
      <c r="E28" s="39"/>
      <c r="F28" s="208">
        <f t="shared" si="0"/>
        <v>0</v>
      </c>
      <c r="G28" s="226"/>
      <c r="H28" s="208"/>
      <c r="I28" s="217"/>
      <c r="R28" s="201"/>
    </row>
    <row r="29" spans="1:18" ht="15.6" customHeight="1">
      <c r="A29" s="138"/>
      <c r="F29" s="208">
        <f t="shared" si="0"/>
        <v>0</v>
      </c>
      <c r="G29"/>
      <c r="H29" s="208"/>
      <c r="I29" s="217"/>
      <c r="R29" s="201"/>
    </row>
    <row r="30" spans="1:18">
      <c r="A30" s="38">
        <v>6</v>
      </c>
      <c r="B30" s="10" t="s">
        <v>171</v>
      </c>
      <c r="C30" s="10" t="s">
        <v>16</v>
      </c>
      <c r="D30">
        <v>8</v>
      </c>
      <c r="E30" s="39"/>
      <c r="F30" s="208">
        <f t="shared" si="0"/>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 customHeight="1">
      <c r="A44" s="135">
        <v>13</v>
      </c>
      <c r="B44" s="136" t="s">
        <v>170</v>
      </c>
      <c r="C44" s="139" t="s">
        <v>17</v>
      </c>
      <c r="D44" s="106">
        <v>10</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c r="A48" s="46" t="s">
        <v>68</v>
      </c>
      <c r="B48" s="95" t="s">
        <v>69</v>
      </c>
      <c r="C48" s="167"/>
      <c r="D48" s="168"/>
      <c r="E48" s="261"/>
      <c r="F48" s="208">
        <f t="shared" si="0"/>
        <v>0</v>
      </c>
      <c r="G48" s="158"/>
      <c r="H48" s="223"/>
      <c r="R48" s="201"/>
    </row>
    <row r="49" spans="1:256">
      <c r="A49" s="38">
        <v>1</v>
      </c>
      <c r="B49" s="136" t="s">
        <v>123</v>
      </c>
      <c r="C49" s="139" t="s">
        <v>17</v>
      </c>
      <c r="D49" s="106">
        <v>50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D55*E55</f>
        <v>0</v>
      </c>
      <c r="G55" s="43"/>
      <c r="H55" s="208"/>
    </row>
    <row r="56" spans="1:256" ht="27" thickBot="1">
      <c r="A56" s="13"/>
      <c r="B56" s="163" t="str">
        <f>+CONCATENATE("REKAPITULACIJA - ",B7)</f>
        <v>REKAPITULACIJA - SEZNAM OPREME KABELSKE POVEZAVE</v>
      </c>
      <c r="C56" s="164"/>
      <c r="D56" s="165"/>
      <c r="F56" s="229">
        <f>SUM(F8:F55)</f>
        <v>0</v>
      </c>
      <c r="G56" s="130"/>
      <c r="H56" s="207"/>
    </row>
    <row r="57" spans="1:256" ht="13.8" thickTop="1"/>
    <row r="59" spans="1:256" s="33" customFormat="1">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0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0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0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0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05"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6">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c r="A315" s="46"/>
      <c r="B315" s="57"/>
      <c r="C315" s="72"/>
      <c r="D315" s="55"/>
      <c r="E315" s="33"/>
      <c r="F315" s="32"/>
    </row>
    <row r="316" spans="1:8">
      <c r="A316" s="46"/>
      <c r="B316" s="136"/>
      <c r="C316" s="139"/>
      <c r="D316" s="106"/>
      <c r="E316" s="161"/>
      <c r="F316" s="32"/>
    </row>
    <row r="317" spans="1:8">
      <c r="A317" s="46"/>
      <c r="B317" s="136"/>
      <c r="C317" s="105"/>
      <c r="D317" s="106"/>
      <c r="E317" s="128"/>
      <c r="F317" s="32"/>
    </row>
    <row r="318" spans="1:8">
      <c r="A318" s="46"/>
      <c r="B318" s="136"/>
      <c r="C318" s="139"/>
      <c r="D318" s="106"/>
      <c r="E318" s="161"/>
      <c r="F318" s="32"/>
      <c r="H318" s="33"/>
    </row>
    <row r="319" spans="1:8">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c r="B339" s="46"/>
      <c r="C339" s="57"/>
      <c r="D339" s="72"/>
      <c r="E339" s="13"/>
      <c r="F339" s="33"/>
      <c r="G339" s="32"/>
      <c r="H339" s="33"/>
    </row>
    <row r="340" spans="2:8">
      <c r="B340" s="46"/>
      <c r="C340" s="136"/>
      <c r="D340" s="139"/>
      <c r="E340" s="159"/>
      <c r="F340" s="161"/>
      <c r="G340" s="32"/>
      <c r="H340" s="33"/>
    </row>
    <row r="341" spans="2:8">
      <c r="B341" s="46"/>
      <c r="C341" s="136"/>
      <c r="D341" s="105"/>
      <c r="E341" s="106"/>
      <c r="F341" s="128"/>
      <c r="G341" s="32"/>
      <c r="H341" s="33"/>
    </row>
    <row r="342" spans="2:8">
      <c r="B342" s="46"/>
      <c r="C342" s="136"/>
      <c r="D342" s="139"/>
      <c r="E342" s="159"/>
      <c r="F342" s="161"/>
      <c r="G342" s="32"/>
      <c r="H342" s="33"/>
    </row>
    <row r="343" spans="2:8">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o1kmg+0D+J2Vundiq5naBDso4nRJy399KXtESZYjEuUhXlaAtxEU0sOannCp7JcVRUKv2bj97Qcak+ST5eXVdA==" saltValue="T07uwE3YZjAlJv2clqe87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86B7-240F-47E3-A472-1ADC23F12ACC}">
  <sheetPr>
    <tabColor rgb="FF92D050"/>
  </sheetPr>
  <dimension ref="A1:IV318"/>
  <sheetViews>
    <sheetView showZeros="0" view="pageLayout" topLeftCell="A13" zoomScale="64" zoomScaleNormal="100" zoomScaleSheetLayoutView="100" zoomScalePageLayoutView="64" workbookViewId="0">
      <selection activeCell="E36" sqref="E36:E38"/>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4" t="s">
        <v>191</v>
      </c>
      <c r="F5" s="205" t="s">
        <v>190</v>
      </c>
      <c r="G5" s="205"/>
      <c r="H5" s="205"/>
      <c r="I5" s="204"/>
    </row>
    <row r="6" spans="1:14">
      <c r="A6" s="138"/>
      <c r="B6" s="104"/>
      <c r="C6" s="105"/>
      <c r="D6" s="106"/>
      <c r="E6" s="128"/>
      <c r="N6" s="56"/>
    </row>
    <row r="7" spans="1:14" ht="26.4">
      <c r="A7" s="132" t="s">
        <v>58</v>
      </c>
      <c r="B7" s="133" t="s">
        <v>71</v>
      </c>
      <c r="C7" s="105"/>
      <c r="D7" s="134"/>
      <c r="E7" s="158"/>
      <c r="F7" s="32"/>
    </row>
    <row r="8" spans="1:14">
      <c r="A8" s="140" t="s">
        <v>61</v>
      </c>
      <c r="B8" s="95" t="s">
        <v>72</v>
      </c>
      <c r="C8" s="167"/>
      <c r="D8" s="168"/>
      <c r="E8" s="261"/>
      <c r="F8" s="223"/>
      <c r="G8" s="158"/>
      <c r="H8" s="223"/>
    </row>
    <row r="9" spans="1:14" ht="52.8">
      <c r="A9" s="135">
        <v>1</v>
      </c>
      <c r="B9" s="136" t="s">
        <v>116</v>
      </c>
      <c r="C9" s="139" t="s">
        <v>17</v>
      </c>
      <c r="D9" s="106">
        <v>30</v>
      </c>
      <c r="E9" s="160"/>
      <c r="F9" s="208">
        <f>D9*E9</f>
        <v>0</v>
      </c>
      <c r="G9" s="161"/>
      <c r="H9" s="208"/>
      <c r="I9" s="213"/>
      <c r="J9" s="13"/>
    </row>
    <row r="10" spans="1:14">
      <c r="A10" s="135"/>
      <c r="B10" s="136"/>
      <c r="C10" s="105"/>
      <c r="D10" s="106"/>
      <c r="E10" s="128"/>
      <c r="F10" s="208">
        <f t="shared" ref="F10:F37" si="0">D10*E10</f>
        <v>0</v>
      </c>
      <c r="G10" s="128"/>
      <c r="H10" s="208"/>
      <c r="I10" s="213"/>
    </row>
    <row r="11" spans="1:14" ht="26.4">
      <c r="A11" s="135">
        <v>2</v>
      </c>
      <c r="B11" s="136" t="s">
        <v>117</v>
      </c>
      <c r="C11" s="139" t="s">
        <v>17</v>
      </c>
      <c r="D11" s="106">
        <v>30</v>
      </c>
      <c r="E11" s="160"/>
      <c r="F11" s="208">
        <f t="shared" si="0"/>
        <v>0</v>
      </c>
      <c r="G11" s="211"/>
      <c r="H11" s="208"/>
      <c r="I11" s="213"/>
    </row>
    <row r="12" spans="1:14">
      <c r="A12" s="135"/>
      <c r="B12" s="136"/>
      <c r="C12" s="105"/>
      <c r="D12" s="106"/>
      <c r="E12" s="128"/>
      <c r="F12" s="208">
        <f t="shared" si="0"/>
        <v>0</v>
      </c>
      <c r="G12" s="128"/>
      <c r="H12" s="208"/>
      <c r="I12" s="213"/>
    </row>
    <row r="13" spans="1:14" ht="26.4">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 customHeight="1">
      <c r="A15" s="135">
        <v>4</v>
      </c>
      <c r="B15" s="136" t="s">
        <v>77</v>
      </c>
      <c r="C15" s="139" t="s">
        <v>16</v>
      </c>
      <c r="D15" s="181">
        <v>20</v>
      </c>
      <c r="E15" s="160"/>
      <c r="F15" s="208">
        <f t="shared" si="0"/>
        <v>0</v>
      </c>
      <c r="G15" s="161"/>
      <c r="H15" s="208"/>
      <c r="I15" s="217"/>
      <c r="J15" s="173"/>
      <c r="K15" s="172"/>
      <c r="L15" s="172"/>
      <c r="M15" s="172"/>
    </row>
    <row r="16" spans="1:14" ht="12.6" customHeight="1">
      <c r="A16" s="135"/>
      <c r="B16" s="136"/>
      <c r="C16" s="105"/>
      <c r="D16" s="106"/>
      <c r="E16" s="128"/>
      <c r="F16" s="208">
        <f t="shared" si="0"/>
        <v>0</v>
      </c>
      <c r="G16" s="128"/>
      <c r="H16" s="208"/>
      <c r="I16" s="217"/>
      <c r="J16" s="173"/>
      <c r="K16" s="172"/>
      <c r="L16" s="172"/>
      <c r="M16" s="172"/>
    </row>
    <row r="17" spans="1:14" ht="15.6" customHeight="1">
      <c r="A17" s="135">
        <v>5</v>
      </c>
      <c r="B17" s="136" t="s">
        <v>118</v>
      </c>
      <c r="C17" s="139" t="s">
        <v>16</v>
      </c>
      <c r="D17" s="181">
        <v>50</v>
      </c>
      <c r="E17" s="160"/>
      <c r="F17" s="208">
        <f t="shared" si="0"/>
        <v>0</v>
      </c>
      <c r="G17" s="211"/>
      <c r="H17" s="208"/>
      <c r="I17" s="217"/>
      <c r="J17" s="33"/>
    </row>
    <row r="18" spans="1:14" ht="15.6" customHeight="1">
      <c r="A18" s="135"/>
      <c r="B18" s="136"/>
      <c r="C18" s="139"/>
      <c r="D18" s="181"/>
      <c r="E18" s="161"/>
      <c r="F18" s="208">
        <f t="shared" si="0"/>
        <v>0</v>
      </c>
      <c r="G18" s="161"/>
      <c r="H18" s="208"/>
      <c r="I18" s="217"/>
      <c r="J18" s="173"/>
      <c r="K18" s="172"/>
      <c r="M18" s="172"/>
    </row>
    <row r="19" spans="1:14" ht="15.6" customHeight="1">
      <c r="A19" s="135">
        <v>6</v>
      </c>
      <c r="B19" s="136" t="s">
        <v>175</v>
      </c>
      <c r="C19" s="139" t="s">
        <v>16</v>
      </c>
      <c r="D19" s="181">
        <v>10</v>
      </c>
      <c r="E19" s="160"/>
      <c r="F19" s="208">
        <f t="shared" si="0"/>
        <v>0</v>
      </c>
      <c r="G19" s="161"/>
      <c r="H19" s="208"/>
      <c r="I19" s="217"/>
      <c r="J19" s="173"/>
      <c r="K19" s="172"/>
      <c r="M19" s="172"/>
    </row>
    <row r="20" spans="1:14" ht="15.6" customHeight="1">
      <c r="A20" s="135"/>
      <c r="B20" s="136"/>
      <c r="C20" s="139"/>
      <c r="D20" s="181"/>
      <c r="E20" s="161"/>
      <c r="F20" s="208">
        <f t="shared" si="0"/>
        <v>0</v>
      </c>
      <c r="G20" s="161"/>
      <c r="H20" s="208"/>
      <c r="I20" s="217"/>
      <c r="J20" s="173"/>
      <c r="K20" s="172"/>
      <c r="M20" s="172"/>
    </row>
    <row r="21" spans="1:14" ht="15.6" customHeight="1">
      <c r="A21" s="135">
        <v>7</v>
      </c>
      <c r="B21" s="136" t="s">
        <v>86</v>
      </c>
      <c r="C21" s="139" t="s">
        <v>16</v>
      </c>
      <c r="D21" s="181">
        <v>30</v>
      </c>
      <c r="E21" s="160"/>
      <c r="F21" s="208">
        <f t="shared" si="0"/>
        <v>0</v>
      </c>
      <c r="G21" s="161"/>
      <c r="H21" s="208"/>
      <c r="I21" s="217"/>
      <c r="J21" s="173"/>
      <c r="K21" s="172"/>
      <c r="M21" s="172"/>
    </row>
    <row r="22" spans="1:14" ht="15.6" customHeight="1">
      <c r="A22" s="135"/>
      <c r="B22" s="136"/>
      <c r="C22" s="139"/>
      <c r="D22" s="181"/>
      <c r="E22" s="161"/>
      <c r="F22" s="208">
        <f t="shared" si="0"/>
        <v>0</v>
      </c>
      <c r="G22" s="161"/>
      <c r="H22" s="208"/>
      <c r="I22" s="217"/>
      <c r="J22" s="173"/>
      <c r="K22" s="172"/>
      <c r="M22" s="172"/>
    </row>
    <row r="23" spans="1:14" ht="15.6" customHeight="1">
      <c r="A23" s="135">
        <v>8</v>
      </c>
      <c r="B23" s="136" t="s">
        <v>87</v>
      </c>
      <c r="C23" s="139" t="s">
        <v>16</v>
      </c>
      <c r="D23" s="181">
        <v>30</v>
      </c>
      <c r="E23" s="160"/>
      <c r="F23" s="208">
        <f t="shared" si="0"/>
        <v>0</v>
      </c>
      <c r="G23" s="161"/>
      <c r="H23" s="208"/>
      <c r="I23" s="217"/>
      <c r="J23" s="173"/>
      <c r="K23" s="172"/>
      <c r="M23" s="172"/>
    </row>
    <row r="24" spans="1:14" ht="15.6" customHeight="1">
      <c r="A24" s="135"/>
      <c r="B24" s="136"/>
      <c r="C24" s="139"/>
      <c r="D24" s="181"/>
      <c r="E24" s="161"/>
      <c r="F24" s="208">
        <f t="shared" si="0"/>
        <v>0</v>
      </c>
      <c r="G24" s="161"/>
      <c r="H24" s="208"/>
      <c r="I24" s="217"/>
      <c r="J24" s="173"/>
      <c r="K24" s="172"/>
      <c r="M24" s="172"/>
    </row>
    <row r="25" spans="1:14" ht="15.6" customHeight="1">
      <c r="A25" s="135">
        <v>9</v>
      </c>
      <c r="B25" s="136" t="s">
        <v>88</v>
      </c>
      <c r="C25" s="139" t="s">
        <v>16</v>
      </c>
      <c r="D25" s="181">
        <v>30</v>
      </c>
      <c r="E25" s="160"/>
      <c r="F25" s="208">
        <f t="shared" si="0"/>
        <v>0</v>
      </c>
      <c r="G25" s="161"/>
      <c r="H25" s="208"/>
      <c r="I25" s="217"/>
      <c r="J25" s="173"/>
      <c r="K25" s="172"/>
      <c r="M25" s="172"/>
    </row>
    <row r="26" spans="1:14" ht="15.6" customHeight="1">
      <c r="A26" s="135"/>
      <c r="B26" s="136"/>
      <c r="C26" s="139"/>
      <c r="D26" s="181"/>
      <c r="E26" s="161"/>
      <c r="F26" s="208">
        <f t="shared" si="0"/>
        <v>0</v>
      </c>
      <c r="G26" s="161"/>
      <c r="H26" s="208"/>
      <c r="I26" s="217"/>
      <c r="J26" s="173"/>
      <c r="K26" s="172"/>
      <c r="M26" s="172"/>
    </row>
    <row r="27" spans="1:14" ht="15.6" customHeight="1">
      <c r="A27" s="135">
        <v>10</v>
      </c>
      <c r="B27" s="136" t="s">
        <v>89</v>
      </c>
      <c r="C27" s="139" t="s">
        <v>16</v>
      </c>
      <c r="D27" s="181">
        <v>30</v>
      </c>
      <c r="E27" s="160"/>
      <c r="F27" s="208">
        <f t="shared" si="0"/>
        <v>0</v>
      </c>
      <c r="G27" s="161"/>
      <c r="H27" s="208"/>
      <c r="I27" s="217"/>
      <c r="J27" s="173"/>
      <c r="K27" s="172"/>
      <c r="M27" s="172"/>
    </row>
    <row r="28" spans="1:14" ht="15.6" customHeight="1">
      <c r="A28" s="135"/>
      <c r="B28" s="136"/>
      <c r="C28" s="139"/>
      <c r="D28" s="181"/>
      <c r="E28" s="161"/>
      <c r="F28" s="208">
        <f t="shared" si="0"/>
        <v>0</v>
      </c>
      <c r="G28" s="161"/>
      <c r="H28" s="208"/>
      <c r="I28" s="217"/>
      <c r="J28" s="173"/>
      <c r="K28" s="172"/>
      <c r="M28" s="172"/>
    </row>
    <row r="29" spans="1:14" ht="15.6" customHeight="1">
      <c r="A29" s="135">
        <v>11</v>
      </c>
      <c r="B29" t="s">
        <v>105</v>
      </c>
      <c r="C29" s="10" t="s">
        <v>16</v>
      </c>
      <c r="D29" s="185">
        <v>30</v>
      </c>
      <c r="E29" s="160"/>
      <c r="F29" s="208">
        <f t="shared" si="0"/>
        <v>0</v>
      </c>
      <c r="G29" s="161"/>
      <c r="H29" s="208"/>
      <c r="I29" s="217"/>
      <c r="J29" s="173"/>
      <c r="K29" s="172"/>
      <c r="M29" s="172"/>
    </row>
    <row r="30" spans="1:14" ht="15.6" customHeight="1">
      <c r="A30" s="135"/>
      <c r="B30" s="136"/>
      <c r="C30" s="139"/>
      <c r="D30" s="181"/>
      <c r="E30" s="161"/>
      <c r="F30" s="208">
        <f t="shared" si="0"/>
        <v>0</v>
      </c>
      <c r="G30" s="161"/>
      <c r="H30" s="208"/>
      <c r="I30" s="217"/>
      <c r="J30" s="173"/>
      <c r="K30" s="172"/>
      <c r="M30" s="172"/>
    </row>
    <row r="31" spans="1:14" ht="39.6">
      <c r="A31" s="135">
        <v>12</v>
      </c>
      <c r="B31" s="2" t="s">
        <v>94</v>
      </c>
      <c r="C31" s="139" t="s">
        <v>16</v>
      </c>
      <c r="D31" s="181">
        <v>4</v>
      </c>
      <c r="E31" s="160"/>
      <c r="F31" s="208">
        <f t="shared" si="0"/>
        <v>0</v>
      </c>
      <c r="G31" s="161"/>
      <c r="H31" s="208"/>
      <c r="I31" s="217"/>
      <c r="N31" s="136"/>
    </row>
    <row r="32" spans="1:14">
      <c r="A32" s="135"/>
      <c r="B32" s="136"/>
      <c r="C32" s="139"/>
      <c r="D32" s="181"/>
      <c r="E32" s="161"/>
      <c r="F32" s="208">
        <f t="shared" si="0"/>
        <v>0</v>
      </c>
      <c r="G32" s="161"/>
      <c r="H32" s="208"/>
      <c r="I32" s="217"/>
    </row>
    <row r="33" spans="1:256">
      <c r="F33" s="208">
        <f t="shared" si="0"/>
        <v>0</v>
      </c>
      <c r="H33" s="208"/>
      <c r="I33" s="217"/>
    </row>
    <row r="34" spans="1:256" ht="26.4">
      <c r="A34" s="140" t="s">
        <v>63</v>
      </c>
      <c r="B34" s="95" t="s">
        <v>119</v>
      </c>
      <c r="C34" s="167"/>
      <c r="D34" s="168"/>
      <c r="E34" s="261"/>
      <c r="F34" s="208">
        <f t="shared" si="0"/>
        <v>0</v>
      </c>
      <c r="G34" s="158"/>
      <c r="H34" s="223"/>
      <c r="I34" s="217"/>
    </row>
    <row r="35" spans="1:256" s="33" customFormat="1">
      <c r="A35" s="135"/>
      <c r="B35" s="2"/>
      <c r="C35" s="139"/>
      <c r="D35" s="106"/>
      <c r="E35" s="161"/>
      <c r="F35" s="208">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9.6">
      <c r="A36" s="137">
        <v>1</v>
      </c>
      <c r="B36" s="2" t="s">
        <v>94</v>
      </c>
      <c r="C36" s="139" t="s">
        <v>16</v>
      </c>
      <c r="D36" s="181">
        <v>5</v>
      </c>
      <c r="E36" s="160"/>
      <c r="F36" s="208">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c r="F37" s="208">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6.4">
      <c r="A38">
        <v>2</v>
      </c>
      <c r="B38" s="136" t="s">
        <v>95</v>
      </c>
      <c r="C38" s="139" t="s">
        <v>14</v>
      </c>
      <c r="D38" s="181">
        <v>1</v>
      </c>
      <c r="E38" s="160"/>
      <c r="F38" s="208">
        <f>D38*E38</f>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40.200000000000003"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8"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0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0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0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0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c r="A65" s="33"/>
      <c r="B65" s="136"/>
      <c r="C65" s="139"/>
      <c r="D65" s="106"/>
      <c r="E65" s="33"/>
      <c r="F65" s="33"/>
      <c r="H65" s="33"/>
    </row>
    <row r="66" spans="1:256">
      <c r="A66" s="37"/>
      <c r="B66" s="136"/>
      <c r="C66" s="105"/>
      <c r="D66" s="106"/>
      <c r="E66" s="43"/>
      <c r="F66" s="33"/>
      <c r="H66" s="33"/>
    </row>
    <row r="67" spans="1:256">
      <c r="A67" s="37"/>
      <c r="B67" s="136"/>
      <c r="C67" s="139"/>
      <c r="D67" s="106"/>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05"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6">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161"/>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43"/>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46"/>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161"/>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43"/>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3TldrnNyE4/vUe0ian72UUa/3j1mixzcnFcSfBeke169kwn8xncbc++mWWKXVxypFZlPw7VhSKpCwEWX0fq+yA==" saltValue="QXs4b0j/H/xLFFiB7V9PQ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54C3D-0515-4B80-AA75-F0098F872D56}">
  <sheetPr>
    <tabColor rgb="FF92D050"/>
  </sheetPr>
  <dimension ref="A1:IV350"/>
  <sheetViews>
    <sheetView showZeros="0" view="pageLayout" zoomScale="71" zoomScaleNormal="100" zoomScaleSheetLayoutView="100" zoomScalePageLayoutView="71" workbookViewId="0">
      <selection activeCell="E8" sqref="E8:E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63"/>
      <c r="B1" s="4"/>
      <c r="C1" s="3"/>
      <c r="D1" s="5"/>
      <c r="E1" s="6"/>
      <c r="F1" s="6"/>
      <c r="G1" s="202"/>
      <c r="H1" s="203"/>
      <c r="I1" s="204"/>
    </row>
    <row r="2" spans="1:14" s="2" customFormat="1">
      <c r="A2" s="63"/>
      <c r="B2" s="4"/>
      <c r="C2" s="3"/>
      <c r="D2" s="5"/>
      <c r="E2" s="6"/>
      <c r="F2" s="6"/>
      <c r="G2" s="202"/>
      <c r="H2" s="203"/>
      <c r="I2" s="204"/>
    </row>
    <row r="3" spans="1:14" s="2" customFormat="1">
      <c r="A3" s="64"/>
      <c r="B3" s="65"/>
      <c r="C3" s="66"/>
      <c r="D3" s="67"/>
      <c r="E3" s="68"/>
      <c r="F3" s="6"/>
      <c r="G3" s="202"/>
      <c r="H3" s="203"/>
      <c r="I3" s="204"/>
    </row>
    <row r="4" spans="1:14" s="2" customFormat="1">
      <c r="A4" s="69" t="s">
        <v>0</v>
      </c>
      <c r="C4" s="70"/>
      <c r="D4" s="71"/>
      <c r="F4" s="191"/>
      <c r="G4" s="202"/>
      <c r="H4" s="203"/>
      <c r="I4" s="204"/>
    </row>
    <row r="5" spans="1:14" s="2" customFormat="1">
      <c r="A5" s="256" t="s">
        <v>7</v>
      </c>
      <c r="B5" s="257" t="s">
        <v>8</v>
      </c>
      <c r="C5" s="256" t="s">
        <v>9</v>
      </c>
      <c r="D5" s="255" t="s">
        <v>10</v>
      </c>
      <c r="E5" s="254" t="s">
        <v>191</v>
      </c>
      <c r="F5" s="205" t="s">
        <v>190</v>
      </c>
      <c r="G5" s="205"/>
      <c r="H5" s="205"/>
      <c r="I5" s="204"/>
    </row>
    <row r="6" spans="1:14">
      <c r="N6" s="56"/>
    </row>
    <row r="7" spans="1:14" ht="26.4">
      <c r="A7" s="124" t="s">
        <v>28</v>
      </c>
      <c r="B7" s="126" t="s">
        <v>29</v>
      </c>
      <c r="C7" s="167"/>
      <c r="D7" s="168"/>
      <c r="E7" s="262"/>
      <c r="F7" s="223"/>
      <c r="G7" s="81"/>
      <c r="H7" s="223"/>
    </row>
    <row r="8" spans="1:14" ht="25.05" customHeight="1">
      <c r="A8" s="37">
        <v>1</v>
      </c>
      <c r="B8" s="87" t="s">
        <v>83</v>
      </c>
      <c r="C8" s="10" t="s">
        <v>16</v>
      </c>
      <c r="D8" s="31">
        <v>49</v>
      </c>
      <c r="E8" s="160"/>
      <c r="F8" s="208">
        <f>D8*E8</f>
        <v>0</v>
      </c>
      <c r="G8" s="161"/>
      <c r="H8" s="208"/>
    </row>
    <row r="9" spans="1:14" ht="12.6" customHeight="1">
      <c r="A9" s="37"/>
      <c r="B9" s="87"/>
      <c r="C9" s="10"/>
      <c r="E9" s="13"/>
      <c r="F9" s="208">
        <f t="shared" ref="F9:F45" si="0">D9*E9</f>
        <v>0</v>
      </c>
      <c r="G9" s="13"/>
      <c r="H9" s="208"/>
      <c r="I9" s="213"/>
    </row>
    <row r="10" spans="1:14" ht="39.6">
      <c r="A10" s="37">
        <v>2</v>
      </c>
      <c r="B10" s="87" t="s">
        <v>104</v>
      </c>
      <c r="C10" s="10" t="s">
        <v>16</v>
      </c>
      <c r="D10" s="31">
        <v>49</v>
      </c>
      <c r="E10" s="160"/>
      <c r="F10" s="208">
        <f t="shared" si="0"/>
        <v>0</v>
      </c>
      <c r="G10" s="161"/>
      <c r="H10" s="208"/>
      <c r="I10" s="217"/>
    </row>
    <row r="11" spans="1:14" ht="12.6" customHeight="1">
      <c r="A11" s="15"/>
      <c r="B11" s="87"/>
      <c r="C11" s="10"/>
      <c r="E11" s="13"/>
      <c r="F11" s="208">
        <f t="shared" si="0"/>
        <v>0</v>
      </c>
      <c r="G11" s="13"/>
      <c r="H11" s="208"/>
      <c r="I11" s="217"/>
    </row>
    <row r="12" spans="1:14" ht="41.1"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6.4">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6.4">
      <c r="A16" s="37">
        <v>5</v>
      </c>
      <c r="B16" s="87" t="s">
        <v>177</v>
      </c>
      <c r="C16" s="73" t="s">
        <v>14</v>
      </c>
      <c r="D16" s="13">
        <v>1</v>
      </c>
      <c r="E16" s="160"/>
      <c r="F16" s="208">
        <f t="shared" si="0"/>
        <v>0</v>
      </c>
      <c r="G16" s="161"/>
      <c r="H16" s="208"/>
      <c r="I16" s="217"/>
    </row>
    <row r="17" spans="1:9" ht="12.6" customHeight="1">
      <c r="A17" s="37"/>
      <c r="B17" s="87"/>
      <c r="C17" s="10"/>
      <c r="E17" s="13"/>
      <c r="F17" s="208">
        <f t="shared" si="0"/>
        <v>0</v>
      </c>
      <c r="G17" s="13"/>
      <c r="H17" s="208"/>
      <c r="I17" s="217"/>
    </row>
    <row r="18" spans="1:9" ht="26.4">
      <c r="A18" s="37">
        <v>6</v>
      </c>
      <c r="B18" s="87" t="s">
        <v>176</v>
      </c>
      <c r="C18" s="73" t="s">
        <v>14</v>
      </c>
      <c r="D18" s="13">
        <v>1</v>
      </c>
      <c r="E18" s="160"/>
      <c r="F18" s="208">
        <f t="shared" si="0"/>
        <v>0</v>
      </c>
      <c r="G18" s="161"/>
      <c r="H18" s="208"/>
      <c r="I18" s="217"/>
    </row>
    <row r="19" spans="1:9" ht="12.6" customHeight="1">
      <c r="A19" s="37"/>
      <c r="B19" s="87"/>
      <c r="C19" s="10"/>
      <c r="E19" s="13"/>
      <c r="F19" s="208">
        <f t="shared" si="0"/>
        <v>0</v>
      </c>
      <c r="G19" s="13"/>
      <c r="H19" s="208"/>
      <c r="I19" s="217"/>
    </row>
    <row r="20" spans="1:9" ht="15.6" customHeight="1">
      <c r="A20" s="37">
        <v>7</v>
      </c>
      <c r="B20" s="87" t="s">
        <v>78</v>
      </c>
      <c r="C20" s="73" t="s">
        <v>14</v>
      </c>
      <c r="D20" s="13">
        <v>1</v>
      </c>
      <c r="E20" s="160"/>
      <c r="F20" s="208">
        <f t="shared" si="0"/>
        <v>0</v>
      </c>
      <c r="G20" s="161"/>
      <c r="H20" s="208"/>
      <c r="I20" s="217"/>
    </row>
    <row r="21" spans="1:9" ht="12.6"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 customHeight="1">
      <c r="A23" s="37"/>
      <c r="B23" s="87"/>
      <c r="C23" s="10"/>
      <c r="E23" s="13"/>
      <c r="F23" s="208">
        <f t="shared" si="0"/>
        <v>0</v>
      </c>
      <c r="G23" s="13"/>
      <c r="H23" s="208"/>
    </row>
    <row r="24" spans="1:9" ht="12.6"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6.4">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6.4">
      <c r="A30" s="37">
        <v>12</v>
      </c>
      <c r="B30" s="2" t="s">
        <v>96</v>
      </c>
      <c r="C30" s="73" t="s">
        <v>14</v>
      </c>
      <c r="D30" s="13">
        <v>1</v>
      </c>
      <c r="E30" s="160"/>
      <c r="F30" s="208">
        <f t="shared" si="0"/>
        <v>0</v>
      </c>
      <c r="G30" s="161"/>
      <c r="H30" s="208"/>
    </row>
    <row r="31" spans="1:9">
      <c r="A31" s="37"/>
      <c r="F31" s="208">
        <f t="shared" si="0"/>
        <v>0</v>
      </c>
      <c r="G31"/>
      <c r="H31" s="208"/>
    </row>
    <row r="32" spans="1:9" ht="26.4">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6.4">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ht="26.4">
      <c r="A46" s="38">
        <v>19</v>
      </c>
      <c r="B46" s="2" t="s">
        <v>148</v>
      </c>
      <c r="C46" s="73" t="s">
        <v>14</v>
      </c>
      <c r="D46" s="13">
        <v>1</v>
      </c>
      <c r="E46" s="166"/>
      <c r="F46" s="208">
        <f>D46*E46</f>
        <v>0</v>
      </c>
      <c r="G46"/>
      <c r="H46" s="208"/>
    </row>
    <row r="47" spans="1:8">
      <c r="H47" s="208"/>
    </row>
    <row r="48" spans="1:8" ht="27" thickBot="1">
      <c r="B48" s="120" t="str">
        <f>+CONCATENATE("REKAPITULACIJA - ",B7)</f>
        <v>REKAPITULACIJA - ELEKTROMONTAŽNA IN KROVSKA DELA MFE</v>
      </c>
      <c r="C48" s="121"/>
      <c r="D48" s="122"/>
      <c r="F48" s="122">
        <f>SUM(F7:F46)</f>
        <v>0</v>
      </c>
      <c r="G48" s="228"/>
      <c r="H48" s="207"/>
    </row>
    <row r="49" spans="1:256" ht="13.8"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 customHeight="1">
      <c r="B53" s="87"/>
      <c r="C53" s="10"/>
      <c r="G53" s="43"/>
      <c r="H53" s="32"/>
    </row>
    <row r="54" spans="1:256">
      <c r="A54" s="46"/>
      <c r="B54" s="95"/>
      <c r="C54" s="10"/>
      <c r="D54" s="31"/>
      <c r="E54" s="43"/>
      <c r="G54" s="43"/>
      <c r="H54" s="32"/>
    </row>
    <row r="55" spans="1:256">
      <c r="B55" s="87"/>
      <c r="C55" s="10"/>
    </row>
    <row r="56" spans="1:256">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05"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0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05"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0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05"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0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0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0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6">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0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6">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6">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6">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6">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6">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c r="A227" s="46"/>
      <c r="B227" s="57"/>
      <c r="C227" s="72"/>
      <c r="D227" s="55"/>
      <c r="E227" s="33"/>
      <c r="F227" s="32"/>
    </row>
    <row r="228" spans="1:256" s="33" customFormat="1">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8"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8"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qowpApLxs0+fzJWljPO5Hgyu90ekTwg69EwnmirUIOySfRhj36ILtKb1Ef/EmX2r1wNPd2cGCQofurX3520lyw==" saltValue="ZVjIa71mIF2HH4CsMveG1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03CFA-F746-42E3-AB17-86953EB3D13A}">
  <sheetPr>
    <tabColor rgb="FFFFC000"/>
  </sheetPr>
  <dimension ref="A1:M52"/>
  <sheetViews>
    <sheetView view="pageLayout" topLeftCell="A13" zoomScale="85" zoomScaleNormal="115" zoomScaleSheetLayoutView="100" zoomScalePageLayoutView="85" workbookViewId="0">
      <selection activeCell="G42" sqref="G42"/>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399999999999999" thickBot="1">
      <c r="A6" s="30" t="s">
        <v>18</v>
      </c>
      <c r="B6" s="11"/>
    </row>
    <row r="7" spans="1:6" ht="88.05" customHeight="1" thickBot="1">
      <c r="A7" s="330" t="s">
        <v>180</v>
      </c>
      <c r="B7" s="331"/>
      <c r="C7" s="331"/>
      <c r="D7" s="331"/>
      <c r="E7" s="331"/>
      <c r="F7" s="332"/>
    </row>
    <row r="8" spans="1:6">
      <c r="B8" s="7"/>
      <c r="F8" s="13"/>
    </row>
    <row r="9" spans="1:6" ht="25.05" customHeight="1">
      <c r="B9" s="7"/>
      <c r="C9" s="333"/>
      <c r="D9" s="333"/>
      <c r="E9" s="333"/>
      <c r="F9" s="333"/>
    </row>
    <row r="10" spans="1:6" ht="52.8">
      <c r="A10" s="21" t="s">
        <v>2</v>
      </c>
      <c r="B10" s="22"/>
      <c r="C10" s="131" t="s">
        <v>125</v>
      </c>
      <c r="D10" s="21"/>
      <c r="E10" s="21"/>
      <c r="F10" s="54"/>
    </row>
    <row r="11" spans="1:6">
      <c r="B11" s="12"/>
      <c r="C11" s="7"/>
    </row>
    <row r="12" spans="1:6">
      <c r="B12" s="7"/>
      <c r="C12" s="7"/>
      <c r="F12" s="13"/>
    </row>
    <row r="13" spans="1:6">
      <c r="A13" s="21" t="s">
        <v>3</v>
      </c>
      <c r="B13" s="22"/>
      <c r="C13" s="23" t="s">
        <v>179</v>
      </c>
      <c r="D13" s="21"/>
      <c r="E13" s="21"/>
      <c r="F13" s="21"/>
    </row>
    <row r="14" spans="1:6">
      <c r="B14" s="12"/>
      <c r="C14" s="7"/>
    </row>
    <row r="15" spans="1:6">
      <c r="A15" s="21"/>
      <c r="B15" s="22"/>
      <c r="C15" s="23"/>
      <c r="D15" s="21"/>
      <c r="E15" s="21"/>
      <c r="F15" s="21"/>
    </row>
    <row r="16" spans="1:6">
      <c r="B16" s="12"/>
      <c r="C16" s="7"/>
    </row>
    <row r="17" spans="1:13">
      <c r="A17" s="21"/>
      <c r="B17" s="22"/>
      <c r="C17" s="23"/>
      <c r="D17" s="21"/>
      <c r="E17" s="21"/>
      <c r="F17" s="21"/>
    </row>
    <row r="18" spans="1:13">
      <c r="B18" s="12"/>
      <c r="C18" s="7"/>
    </row>
    <row r="19" spans="1:13">
      <c r="B19" s="12"/>
      <c r="C19" s="7"/>
    </row>
    <row r="20" spans="1:13">
      <c r="B20" s="7"/>
    </row>
    <row r="21" spans="1:13">
      <c r="B21" s="7"/>
      <c r="C21" s="7"/>
    </row>
    <row r="22" spans="1:13">
      <c r="A22" s="21" t="s">
        <v>4</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5</v>
      </c>
      <c r="C26" s="17"/>
      <c r="D26" s="17"/>
      <c r="E26" s="17"/>
      <c r="F26" s="231"/>
    </row>
    <row r="27" spans="1:13">
      <c r="A27" s="195" t="str">
        <f>'3.3.1.VODENJE IN DOKUMENTAC (3)'!A7</f>
        <v>1.</v>
      </c>
      <c r="B27" s="335" t="str">
        <f>'3.3.1.VODENJE IN DOKUMENTAC (3)'!B7</f>
        <v>VODENJE IN DOKUMENTACIJA</v>
      </c>
      <c r="C27" s="336"/>
      <c r="D27" s="336"/>
      <c r="E27" s="337"/>
      <c r="F27" s="232">
        <f>'3.3.1.VODENJE IN DOKUMENTAC (3)'!F44</f>
        <v>0</v>
      </c>
      <c r="K27" s="237"/>
      <c r="L27" s="237"/>
      <c r="M27" s="237"/>
    </row>
    <row r="28" spans="1:13">
      <c r="A28" s="13" t="str">
        <f>'3.3.2.SEZNAM OPREME MFE (3)'!A7</f>
        <v>2.</v>
      </c>
      <c r="B28" s="338" t="str">
        <f>'3.3.2.SEZNAM OPREME MFE (3)'!B7</f>
        <v>SEZNAM OPREME MFE</v>
      </c>
      <c r="C28" s="339"/>
      <c r="D28" s="339"/>
      <c r="E28" s="340"/>
      <c r="F28" s="232">
        <f>'3.3.2.SEZNAM OPREME MFE (3)'!F31</f>
        <v>0</v>
      </c>
      <c r="K28" s="189"/>
      <c r="L28" s="237"/>
      <c r="M28" s="237"/>
    </row>
    <row r="29" spans="1:13">
      <c r="A29" s="13" t="str">
        <f>'3.3.7.ELEKTROMONTAŽNA IN KR (3)'!A7</f>
        <v>3.</v>
      </c>
      <c r="B29" s="338" t="str">
        <f>'3.3.3.SEZNAM OPREME KONSTRU (3)'!B7</f>
        <v>SEZNAM OPREME KONSTRUKCIJE</v>
      </c>
      <c r="C29" s="339"/>
      <c r="D29" s="339"/>
      <c r="E29" s="340"/>
      <c r="F29" s="233">
        <f>'3.3.3.SEZNAM OPREME KONSTRU (3)'!F35</f>
        <v>0</v>
      </c>
      <c r="K29" s="189"/>
      <c r="L29" s="237"/>
      <c r="M29" s="237"/>
    </row>
    <row r="30" spans="1:13">
      <c r="A30" s="37" t="s">
        <v>57</v>
      </c>
      <c r="B30" s="338" t="str">
        <f>'3.3.4.SEZNAM OPREME STIK. B (3)'!B7</f>
        <v>SEZNAM OPREME STIKALNIH BLOKOV</v>
      </c>
      <c r="C30" s="339"/>
      <c r="D30" s="339"/>
      <c r="E30" s="340"/>
      <c r="F30" s="233">
        <f>'3.3.4.SEZNAM OPREME STIK. B (3)'!F14</f>
        <v>0</v>
      </c>
      <c r="K30" s="189"/>
      <c r="L30" s="237"/>
      <c r="M30" s="237"/>
    </row>
    <row r="31" spans="1:13">
      <c r="A31" s="13" t="s">
        <v>58</v>
      </c>
      <c r="B31" s="338" t="str">
        <f>'3.3.5. KABELSKE POVEZAVE (2 (3)'!B7</f>
        <v>SEZNAM OPREME KABELSKE POVEZAVE</v>
      </c>
      <c r="C31" s="339"/>
      <c r="D31" s="339"/>
      <c r="E31" s="340"/>
      <c r="F31" s="233">
        <f>'3.3.5. KABELSKE POVEZAVE (2 (3)'!F56</f>
        <v>0</v>
      </c>
      <c r="K31" s="189"/>
      <c r="L31" s="237"/>
      <c r="M31" s="237"/>
    </row>
    <row r="32" spans="1:13" ht="37.5" customHeight="1">
      <c r="A32" s="37" t="s">
        <v>73</v>
      </c>
      <c r="B32" s="341" t="str">
        <f>'3.3.6. OZEMLJITEV IN STRELO (3)'!B7</f>
        <v xml:space="preserve">SEZNAM OPREME OZEMLJITVEV TER REKONSTRUKCIJA STRELOVODA </v>
      </c>
      <c r="C32" s="342"/>
      <c r="D32" s="342"/>
      <c r="E32" s="343"/>
      <c r="F32" s="233">
        <f>'3.3.6. OZEMLJITEV IN STRELO (3)'!F40</f>
        <v>0</v>
      </c>
      <c r="K32" s="189"/>
      <c r="L32" s="237"/>
      <c r="M32" s="237"/>
    </row>
    <row r="33" spans="1:13">
      <c r="A33" s="13" t="s">
        <v>74</v>
      </c>
      <c r="B33" s="338" t="str">
        <f>'3.3.7.ELEKTROMONTAŽNA IN KR (3)'!B7</f>
        <v>ELEKTROMONTAŽNA IN KROVSKA DELA MFE</v>
      </c>
      <c r="C33" s="339"/>
      <c r="D33" s="339"/>
      <c r="E33" s="340"/>
      <c r="F33" s="233">
        <f>'3.3.7.ELEKTROMONTAŽNA IN KR (3)'!F48</f>
        <v>0</v>
      </c>
      <c r="K33" s="189"/>
      <c r="L33" s="237"/>
      <c r="M33" s="237"/>
    </row>
    <row r="34" spans="1:13" ht="13.8" thickBot="1">
      <c r="A34" s="9"/>
      <c r="B34" s="24" t="str">
        <f>CONCATENATE("SKUPAJ - ",B26)</f>
        <v>SKUPAJ - ELEKTRO INŠTALACIJE</v>
      </c>
      <c r="C34" s="14"/>
      <c r="D34" s="14"/>
      <c r="E34" s="14"/>
      <c r="F34" s="234">
        <f>SUM(F27:F33)</f>
        <v>0</v>
      </c>
      <c r="H34" s="334"/>
      <c r="I34" s="334"/>
      <c r="J34" s="334"/>
      <c r="K34" s="189"/>
      <c r="L34" s="189"/>
      <c r="M34" s="237"/>
    </row>
    <row r="35" spans="1:13">
      <c r="A35" s="9"/>
      <c r="B35" s="25"/>
      <c r="C35" s="15"/>
      <c r="D35" s="15"/>
      <c r="E35" s="15"/>
      <c r="F35" s="189"/>
      <c r="H35" s="328"/>
      <c r="I35" s="328"/>
      <c r="J35" s="328"/>
      <c r="K35" s="16"/>
    </row>
    <row r="36" spans="1:13" ht="13.8" thickBot="1">
      <c r="A36" s="1"/>
      <c r="B36" s="27"/>
      <c r="C36" s="15"/>
      <c r="D36" s="15"/>
      <c r="E36" s="15"/>
      <c r="F36" s="189"/>
      <c r="K36" s="16"/>
    </row>
    <row r="37" spans="1:13" ht="13.8">
      <c r="B37" s="26" t="s">
        <v>6</v>
      </c>
      <c r="C37" s="19"/>
      <c r="D37" s="19"/>
      <c r="E37" s="19"/>
      <c r="F37" s="235">
        <f>F34</f>
        <v>0</v>
      </c>
      <c r="H37" s="329"/>
      <c r="I37" s="329"/>
      <c r="J37" s="329"/>
      <c r="K37" s="16"/>
      <c r="L37" s="238"/>
    </row>
    <row r="38" spans="1:13" ht="14.4" thickBot="1">
      <c r="B38" s="28"/>
      <c r="C38" s="18"/>
      <c r="D38" s="18"/>
      <c r="E38" s="18"/>
      <c r="F38" s="233"/>
      <c r="H38" s="239"/>
      <c r="I38" s="240"/>
      <c r="J38" s="259"/>
    </row>
    <row r="39" spans="1:13" ht="15" thickTop="1" thickBot="1">
      <c r="B39" s="24"/>
      <c r="C39" s="20"/>
      <c r="D39" s="20"/>
      <c r="E39" s="20"/>
      <c r="F39" s="236"/>
      <c r="H39" s="239"/>
      <c r="I39" s="242"/>
      <c r="J39" s="243"/>
    </row>
    <row r="40" spans="1:13">
      <c r="B40" s="15" t="s">
        <v>126</v>
      </c>
      <c r="C40" s="15"/>
      <c r="D40" s="15"/>
      <c r="E40" s="15"/>
      <c r="F40" s="16"/>
    </row>
    <row r="41" spans="1:13" ht="13.8">
      <c r="F41" s="8"/>
      <c r="H41" s="329"/>
      <c r="I41" s="329"/>
      <c r="J41" s="329"/>
    </row>
    <row r="42" spans="1:13" ht="13.8">
      <c r="F42" s="8"/>
      <c r="I42" s="260"/>
      <c r="J42" s="187"/>
    </row>
    <row r="43" spans="1:13" ht="13.8">
      <c r="I43" s="244"/>
      <c r="J43" s="245"/>
    </row>
    <row r="44" spans="1:13" ht="13.8">
      <c r="I44" s="242"/>
      <c r="J44" s="243"/>
    </row>
    <row r="47" spans="1:13">
      <c r="H47" s="187"/>
    </row>
    <row r="48" spans="1:13">
      <c r="H48" s="328"/>
      <c r="I48" s="328"/>
      <c r="J48" s="328"/>
      <c r="K48" s="16"/>
    </row>
    <row r="49" spans="8:12">
      <c r="K49" s="16"/>
    </row>
    <row r="50" spans="8:12" ht="13.8">
      <c r="H50" s="329"/>
      <c r="I50" s="329"/>
      <c r="J50" s="329"/>
      <c r="K50" s="16"/>
      <c r="L50" s="187"/>
    </row>
    <row r="51" spans="8:12" ht="13.8">
      <c r="H51" s="239"/>
      <c r="I51" s="240"/>
      <c r="J51" s="259"/>
    </row>
    <row r="52" spans="8:12" ht="13.8">
      <c r="H52" s="239"/>
      <c r="I52" s="242"/>
      <c r="J52" s="243"/>
    </row>
  </sheetData>
  <sheetProtection algorithmName="SHA-512" hashValue="oVJeh3/jYvquBTb6AI3Row91KrHJFNUXUovgPsd5lOglejmcvnrI2ANY/wlRoR+2h6+5ZbN0yQLJ/SbH3UXGVQ==" saltValue="119MsyD2ZdddnJuSC/eVt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LEŠE
Rev_0&amp;C&amp;8&amp;G&amp;10
&amp;R&amp;"Arial,Krepko" &amp;18 3.3&amp;"Arial,Običajno"&amp;10
&amp;8Št. projekta: TREO-P-098/24-E
Stran: &amp;P/&amp;N </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E9C63-82F6-47E1-97B9-CE92DC43CDBB}">
  <sheetPr>
    <tabColor rgb="FFFFC000"/>
  </sheetPr>
  <dimension ref="A1:I57"/>
  <sheetViews>
    <sheetView showZeros="0" view="pageLayout" zoomScale="84" zoomScaleNormal="100" zoomScaleSheetLayoutView="100" zoomScalePageLayoutView="84" workbookViewId="0">
      <selection activeCell="E10" sqref="E10:E43"/>
    </sheetView>
  </sheetViews>
  <sheetFormatPr defaultColWidth="9.21875" defaultRowHeight="13.2"/>
  <cols>
    <col min="1" max="1" width="6.77734375" style="38" customWidth="1"/>
    <col min="2" max="2" width="41.77734375" style="2" customWidth="1"/>
    <col min="3" max="3" width="4.77734375" customWidth="1"/>
    <col min="4" max="4" width="7.77734375" customWidth="1"/>
    <col min="5" max="6" width="12.77734375" customWidth="1"/>
    <col min="7" max="7" width="25.44140625" style="33" customWidth="1"/>
    <col min="8" max="8" width="14" customWidth="1"/>
  </cols>
  <sheetData>
    <row r="1" spans="1:9" s="2" customFormat="1">
      <c r="A1" s="63"/>
      <c r="B1" s="4"/>
      <c r="C1" s="3"/>
      <c r="D1" s="5"/>
      <c r="E1" s="6"/>
      <c r="F1" s="6"/>
      <c r="G1" s="202"/>
      <c r="H1" s="203"/>
      <c r="I1" s="204"/>
    </row>
    <row r="2" spans="1:9" s="2" customFormat="1">
      <c r="A2" s="63"/>
      <c r="B2" s="4"/>
      <c r="C2" s="3"/>
      <c r="D2" s="5"/>
      <c r="E2" s="6"/>
      <c r="F2" s="6"/>
      <c r="G2" s="202"/>
      <c r="H2" s="203"/>
      <c r="I2" s="204"/>
    </row>
    <row r="3" spans="1:9" s="2" customFormat="1">
      <c r="A3" s="64"/>
      <c r="B3" s="65"/>
      <c r="C3" s="66"/>
      <c r="D3" s="67"/>
      <c r="E3" s="68"/>
      <c r="F3" s="6"/>
      <c r="G3" s="202"/>
      <c r="H3" s="203"/>
      <c r="I3" s="204"/>
    </row>
    <row r="4" spans="1:9" s="2" customFormat="1">
      <c r="A4" s="69" t="s">
        <v>0</v>
      </c>
      <c r="C4" s="70"/>
      <c r="D4" s="71"/>
      <c r="F4" s="191"/>
      <c r="G4" s="202"/>
      <c r="H4" s="203"/>
      <c r="I4" s="204"/>
    </row>
    <row r="5" spans="1:9" s="2" customFormat="1">
      <c r="A5" s="256" t="s">
        <v>7</v>
      </c>
      <c r="B5" s="257" t="s">
        <v>8</v>
      </c>
      <c r="C5" s="256" t="s">
        <v>9</v>
      </c>
      <c r="D5" s="255" t="s">
        <v>10</v>
      </c>
      <c r="E5" s="254" t="s">
        <v>191</v>
      </c>
      <c r="F5" s="205" t="s">
        <v>190</v>
      </c>
      <c r="G5" s="202"/>
      <c r="H5" s="203"/>
      <c r="I5" s="204"/>
    </row>
    <row r="7" spans="1:9">
      <c r="A7" s="124" t="s">
        <v>12</v>
      </c>
      <c r="B7" s="125" t="s">
        <v>26</v>
      </c>
      <c r="C7" s="105"/>
      <c r="D7" s="134"/>
      <c r="E7" s="261"/>
      <c r="F7" s="158"/>
      <c r="G7" s="158"/>
      <c r="H7" s="206"/>
    </row>
    <row r="8" spans="1:9">
      <c r="A8" s="34"/>
      <c r="B8" s="4"/>
      <c r="C8" s="13"/>
      <c r="D8" s="31"/>
      <c r="E8" s="32"/>
      <c r="F8" s="32"/>
    </row>
    <row r="9" spans="1:9" ht="26.4">
      <c r="A9" s="34">
        <v>1</v>
      </c>
      <c r="B9" s="35" t="s">
        <v>127</v>
      </c>
      <c r="C9" s="13"/>
      <c r="D9" s="31"/>
      <c r="E9" s="32"/>
      <c r="F9" s="32"/>
    </row>
    <row r="10" spans="1:9" ht="26.4">
      <c r="A10" s="34"/>
      <c r="B10" s="35" t="s">
        <v>13</v>
      </c>
      <c r="C10" s="10" t="s">
        <v>14</v>
      </c>
      <c r="D10" s="31">
        <v>1</v>
      </c>
      <c r="E10" s="39"/>
      <c r="F10" s="314">
        <f>D10*E10</f>
        <v>0</v>
      </c>
      <c r="G10" s="43"/>
      <c r="H10" s="32"/>
    </row>
    <row r="11" spans="1:9">
      <c r="A11" s="34"/>
      <c r="B11" s="35"/>
      <c r="C11" s="10"/>
      <c r="D11" s="31"/>
      <c r="E11" s="43"/>
      <c r="F11" s="314">
        <f t="shared" ref="F11:F35"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 customHeight="1">
      <c r="A17" s="88"/>
      <c r="B17" s="35"/>
      <c r="C17" s="10"/>
      <c r="D17" s="31"/>
      <c r="E17" s="40"/>
      <c r="F17" s="314">
        <f t="shared" si="0"/>
        <v>0</v>
      </c>
    </row>
    <row r="18" spans="1:9" s="2" customFormat="1" ht="26.1"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 customHeight="1">
      <c r="A21" s="61"/>
      <c r="B21" s="35"/>
      <c r="C21" s="10"/>
      <c r="D21" s="31"/>
      <c r="E21" s="43"/>
      <c r="F21" s="314">
        <f t="shared" si="0"/>
        <v>0</v>
      </c>
    </row>
    <row r="22" spans="1:9" s="53" customFormat="1" ht="26.4">
      <c r="A22" s="34">
        <v>7</v>
      </c>
      <c r="B22" s="35" t="s">
        <v>101</v>
      </c>
      <c r="C22" s="10" t="s">
        <v>14</v>
      </c>
      <c r="D22" s="31">
        <v>1</v>
      </c>
      <c r="E22" s="39"/>
      <c r="F22" s="314">
        <f t="shared" si="0"/>
        <v>0</v>
      </c>
    </row>
    <row r="23" spans="1:9" s="53" customFormat="1" ht="12.6" customHeight="1">
      <c r="A23" s="34"/>
      <c r="F23" s="314">
        <f t="shared" si="0"/>
        <v>0</v>
      </c>
    </row>
    <row r="24" spans="1:9" s="53" customFormat="1" ht="26.1" customHeight="1">
      <c r="A24" s="34">
        <v>8</v>
      </c>
      <c r="B24" s="35" t="s">
        <v>19</v>
      </c>
      <c r="C24" s="10" t="s">
        <v>14</v>
      </c>
      <c r="D24" s="31">
        <v>1</v>
      </c>
      <c r="E24" s="39"/>
      <c r="F24" s="314">
        <f t="shared" si="0"/>
        <v>0</v>
      </c>
    </row>
    <row r="25" spans="1:9" s="53" customFormat="1" ht="12.6" customHeight="1">
      <c r="A25" s="34"/>
      <c r="B25" s="35"/>
      <c r="C25" s="10"/>
      <c r="D25" s="31"/>
      <c r="E25" s="43"/>
      <c r="F25" s="314">
        <f t="shared" si="0"/>
        <v>0</v>
      </c>
    </row>
    <row r="26" spans="1:9" ht="12.6" customHeight="1">
      <c r="A26" s="34">
        <v>9</v>
      </c>
      <c r="B26" s="90" t="s">
        <v>20</v>
      </c>
      <c r="C26" s="10" t="s">
        <v>14</v>
      </c>
      <c r="D26" s="31">
        <v>1</v>
      </c>
      <c r="E26" s="188"/>
      <c r="F26" s="314">
        <f t="shared" si="0"/>
        <v>0</v>
      </c>
    </row>
    <row r="27" spans="1:9" ht="12.6" customHeight="1">
      <c r="A27" s="34"/>
      <c r="B27" s="35"/>
      <c r="C27" s="10"/>
      <c r="D27" s="31"/>
      <c r="E27" s="40"/>
      <c r="F27" s="314">
        <f t="shared" si="0"/>
        <v>0</v>
      </c>
      <c r="H27" s="13"/>
      <c r="I27" s="13"/>
    </row>
    <row r="28" spans="1:9" ht="12.6" customHeight="1">
      <c r="A28" s="34">
        <v>10</v>
      </c>
      <c r="B28" s="35" t="s">
        <v>21</v>
      </c>
      <c r="C28" s="10" t="s">
        <v>14</v>
      </c>
      <c r="D28" s="31">
        <v>1</v>
      </c>
      <c r="E28" s="39"/>
      <c r="F28" s="314">
        <f t="shared" si="0"/>
        <v>0</v>
      </c>
      <c r="H28" s="13"/>
      <c r="I28" s="13"/>
    </row>
    <row r="29" spans="1:9" ht="12.6" customHeight="1">
      <c r="A29" s="34"/>
      <c r="B29" s="35"/>
      <c r="C29" s="10"/>
      <c r="D29" s="31"/>
      <c r="E29" s="43"/>
      <c r="F29" s="314">
        <f t="shared" si="0"/>
        <v>0</v>
      </c>
      <c r="H29" s="13"/>
      <c r="I29" s="13"/>
    </row>
    <row r="30" spans="1:9" ht="12.6" customHeight="1">
      <c r="A30" s="34">
        <v>11</v>
      </c>
      <c r="B30" s="35" t="s">
        <v>22</v>
      </c>
      <c r="C30" s="10" t="s">
        <v>14</v>
      </c>
      <c r="D30" s="31">
        <v>1</v>
      </c>
      <c r="E30" s="39"/>
      <c r="F30" s="314">
        <f t="shared" si="0"/>
        <v>0</v>
      </c>
      <c r="H30" s="13"/>
      <c r="I30" s="13"/>
    </row>
    <row r="31" spans="1:9" ht="12.6" customHeight="1">
      <c r="B31" s="35"/>
      <c r="C31" s="10"/>
      <c r="D31" s="31"/>
      <c r="E31" s="43"/>
      <c r="F31" s="314">
        <f t="shared" si="0"/>
        <v>0</v>
      </c>
      <c r="H31" s="13"/>
      <c r="I31" s="13"/>
    </row>
    <row r="32" spans="1:9" ht="24.6" customHeight="1">
      <c r="A32" s="34">
        <v>12</v>
      </c>
      <c r="B32" s="35" t="s">
        <v>23</v>
      </c>
      <c r="C32" s="10" t="s">
        <v>14</v>
      </c>
      <c r="D32" s="31">
        <v>1</v>
      </c>
      <c r="E32" s="39"/>
      <c r="F32" s="314">
        <f t="shared" si="0"/>
        <v>0</v>
      </c>
      <c r="H32" s="13"/>
      <c r="I32" s="13"/>
    </row>
    <row r="33" spans="1:9" ht="12.6" customHeight="1">
      <c r="A33" s="61"/>
      <c r="B33" s="35"/>
      <c r="C33" s="10"/>
      <c r="D33" s="31"/>
      <c r="E33" s="43"/>
      <c r="F33" s="314">
        <f t="shared" si="0"/>
        <v>0</v>
      </c>
      <c r="H33" s="13"/>
      <c r="I33" s="13"/>
    </row>
    <row r="34" spans="1:9" ht="12.6" customHeight="1">
      <c r="A34" s="34">
        <v>13</v>
      </c>
      <c r="B34" s="35" t="s">
        <v>99</v>
      </c>
      <c r="C34" s="10" t="s">
        <v>14</v>
      </c>
      <c r="D34" s="31">
        <v>1</v>
      </c>
      <c r="E34" s="39"/>
      <c r="F34" s="314">
        <f t="shared" si="0"/>
        <v>0</v>
      </c>
      <c r="H34" s="13"/>
      <c r="I34" s="13"/>
    </row>
    <row r="35" spans="1:9" ht="12.6" customHeight="1">
      <c r="A35" s="61"/>
      <c r="B35" s="35"/>
      <c r="C35" s="10"/>
      <c r="D35" s="31"/>
      <c r="E35" s="43"/>
      <c r="F35" s="314">
        <f t="shared" si="0"/>
        <v>0</v>
      </c>
      <c r="H35" s="13"/>
      <c r="I35" s="13"/>
    </row>
    <row r="36" spans="1:9" ht="25.05" customHeight="1">
      <c r="A36" s="34">
        <v>14</v>
      </c>
      <c r="B36" s="35" t="s">
        <v>98</v>
      </c>
      <c r="C36" s="10" t="s">
        <v>14</v>
      </c>
      <c r="D36" s="31">
        <v>1</v>
      </c>
      <c r="E36" s="39"/>
      <c r="F36" s="314">
        <f>D36*E36</f>
        <v>0</v>
      </c>
      <c r="H36" s="13"/>
      <c r="I36" s="13"/>
    </row>
    <row r="37" spans="1:9" ht="25.05" customHeight="1">
      <c r="A37" s="34"/>
      <c r="B37" s="35"/>
      <c r="C37" s="10"/>
      <c r="D37" s="31"/>
      <c r="E37" s="263"/>
      <c r="F37" s="314"/>
      <c r="H37" s="13"/>
      <c r="I37" s="13"/>
    </row>
    <row r="38" spans="1:9" ht="12.6" customHeight="1">
      <c r="A38" s="34">
        <v>15</v>
      </c>
      <c r="B38" t="s">
        <v>194</v>
      </c>
      <c r="C38" s="10" t="s">
        <v>14</v>
      </c>
      <c r="D38" s="31">
        <v>1</v>
      </c>
      <c r="E38" s="39"/>
      <c r="F38" s="314">
        <f t="shared" ref="F38:F41" si="1">E38*D38</f>
        <v>0</v>
      </c>
    </row>
    <row r="39" spans="1:9" ht="25.5" customHeight="1">
      <c r="A39" s="34"/>
      <c r="B39" s="35"/>
      <c r="C39" s="10"/>
      <c r="D39" s="31"/>
      <c r="E39" s="263"/>
      <c r="F39" s="314">
        <f t="shared" si="1"/>
        <v>0</v>
      </c>
      <c r="H39" s="207"/>
    </row>
    <row r="40" spans="1:9" ht="105.6">
      <c r="A40" s="34">
        <v>16</v>
      </c>
      <c r="B40" s="35" t="s">
        <v>195</v>
      </c>
      <c r="C40" s="10" t="s">
        <v>14</v>
      </c>
      <c r="D40" s="31">
        <v>1</v>
      </c>
      <c r="E40" s="39"/>
      <c r="F40" s="314">
        <f t="shared" si="1"/>
        <v>0</v>
      </c>
    </row>
    <row r="41" spans="1:9">
      <c r="A41" s="34"/>
      <c r="B41" s="35"/>
      <c r="C41" s="10"/>
      <c r="D41" s="31"/>
      <c r="E41" s="263"/>
      <c r="F41" s="314">
        <f t="shared" si="1"/>
        <v>0</v>
      </c>
    </row>
    <row r="42" spans="1:9" ht="26.4">
      <c r="A42" s="34">
        <v>17</v>
      </c>
      <c r="B42" s="4" t="s">
        <v>196</v>
      </c>
      <c r="C42" s="13" t="s">
        <v>14</v>
      </c>
      <c r="D42" s="31">
        <v>1</v>
      </c>
      <c r="E42" s="39"/>
      <c r="F42" s="314">
        <f>E42*D42</f>
        <v>0</v>
      </c>
    </row>
    <row r="43" spans="1:9">
      <c r="A43" s="34"/>
      <c r="B43" s="4"/>
      <c r="C43" s="13"/>
      <c r="D43" s="31"/>
      <c r="E43" s="32"/>
      <c r="F43" s="32"/>
    </row>
    <row r="44" spans="1:9" ht="27" thickBot="1">
      <c r="A44" s="34"/>
      <c r="B44" s="120" t="str">
        <f>+CONCATENATE("REKAPITULACIJA - ",B7)</f>
        <v>REKAPITULACIJA - VODENJE IN DOKUMENTACIJA</v>
      </c>
      <c r="C44" s="123"/>
      <c r="D44" s="122"/>
      <c r="F44" s="315">
        <f>SUM(F7:F42)</f>
        <v>0</v>
      </c>
    </row>
    <row r="45" spans="1:9" ht="13.8" thickTop="1">
      <c r="A45" s="34"/>
      <c r="B45" s="4"/>
      <c r="C45" s="13"/>
      <c r="D45" s="31"/>
      <c r="E45" s="32"/>
      <c r="F45" s="32"/>
    </row>
    <row r="46" spans="1:9">
      <c r="A46" s="34"/>
      <c r="B46" s="4"/>
      <c r="C46" s="13"/>
      <c r="D46" s="31"/>
      <c r="E46" s="32"/>
      <c r="F46" s="32"/>
    </row>
    <row r="47" spans="1:9">
      <c r="A47" s="34"/>
      <c r="B47" s="4"/>
      <c r="C47" s="13"/>
      <c r="D47" s="31"/>
      <c r="E47" s="32"/>
      <c r="F47" s="32"/>
    </row>
    <row r="48" spans="1:9">
      <c r="A48" s="34"/>
      <c r="B48" s="344"/>
      <c r="C48" s="13"/>
      <c r="D48" s="31"/>
      <c r="E48" s="32"/>
      <c r="F48" s="32"/>
    </row>
    <row r="49" spans="2:2">
      <c r="B49" s="344"/>
    </row>
    <row r="50" spans="2:2">
      <c r="B50" s="91"/>
    </row>
    <row r="51" spans="2:2">
      <c r="B51" s="91"/>
    </row>
    <row r="52" spans="2:2">
      <c r="B52" s="91"/>
    </row>
    <row r="53" spans="2:2">
      <c r="B53" s="91"/>
    </row>
    <row r="54" spans="2:2">
      <c r="B54" s="91"/>
    </row>
    <row r="55" spans="2:2">
      <c r="B55" s="91"/>
    </row>
    <row r="56" spans="2:2">
      <c r="B56" s="91"/>
    </row>
    <row r="57" spans="2:2">
      <c r="B57" s="91"/>
    </row>
  </sheetData>
  <sheetProtection algorithmName="SHA-512" hashValue="QpxRgqJTDEI7H8fUNGFhivY8eXTUYtiZ89bHZrdLnvsTHUM9iuCSN7owbh19hmEVQicSRqPPXttQ/JtE2EWCqA==" saltValue="F3qBifsuO9b8KA3vlovA8Q==" spinCount="100000" sheet="1" objects="1" scenarios="1"/>
  <protectedRanges>
    <protectedRange sqref="E1:E1048576" name="Obseg1"/>
  </protectedRanges>
  <mergeCells count="1">
    <mergeCell ref="B48:B49"/>
  </mergeCells>
  <pageMargins left="0.98425196850393704" right="0.59055118110236227" top="0.59055118110236227" bottom="1.3779527559055118" header="0" footer="0.51181102362204722"/>
  <pageSetup paperSize="9" scale="86" orientation="portrait" r:id="rId1"/>
  <headerFooter>
    <oddFooter xml:space="preserve">&amp;L&amp;8MFE POŠ LEŠE
Rev_0&amp;R&amp;8 &amp;"Arial,Krepko"&amp;18 3.3&amp;"Arial,Običajno"&amp;8
Št. projekta: TREO-P-098/24-E
Stran: &amp;P/&amp;N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0179D-A8E0-484F-8835-6CF1086174B6}">
  <sheetPr>
    <tabColor rgb="FFFFC000"/>
  </sheetPr>
  <dimension ref="A1:IV164"/>
  <sheetViews>
    <sheetView showZeros="0" view="pageLayout" topLeftCell="A2" zoomScale="75" zoomScaleNormal="100" zoomScaleSheetLayoutView="100" zoomScalePageLayoutView="75" workbookViewId="0">
      <selection activeCell="E9" sqref="E9:E29"/>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15</v>
      </c>
      <c r="B7" s="133" t="s">
        <v>27</v>
      </c>
      <c r="C7" s="106"/>
      <c r="D7" s="134"/>
      <c r="E7" s="158"/>
      <c r="F7" s="32"/>
    </row>
    <row r="8" spans="1:14">
      <c r="A8" s="176" t="s">
        <v>44</v>
      </c>
      <c r="B8" s="95" t="s">
        <v>47</v>
      </c>
      <c r="C8" s="105"/>
      <c r="D8" s="134"/>
      <c r="E8" s="261"/>
      <c r="F8" s="206"/>
      <c r="G8" s="209"/>
      <c r="H8" s="210"/>
    </row>
    <row r="9" spans="1:14" ht="26.4">
      <c r="A9" s="135">
        <v>1</v>
      </c>
      <c r="B9" s="136" t="s">
        <v>111</v>
      </c>
      <c r="C9" s="105" t="s">
        <v>16</v>
      </c>
      <c r="D9" s="134">
        <v>73</v>
      </c>
      <c r="E9" s="184"/>
      <c r="F9" s="208">
        <f>D9*E9</f>
        <v>0</v>
      </c>
      <c r="G9" s="211"/>
      <c r="H9" s="212"/>
    </row>
    <row r="10" spans="1:14">
      <c r="A10" s="135"/>
      <c r="B10" s="136"/>
      <c r="C10" s="105"/>
      <c r="D10" s="106"/>
      <c r="E10" s="128"/>
      <c r="F10" s="208">
        <f t="shared" ref="F10:F28" si="0">D10*E10</f>
        <v>0</v>
      </c>
      <c r="G10" s="128"/>
      <c r="H10" s="208"/>
      <c r="I10" s="213"/>
    </row>
    <row r="11" spans="1:14">
      <c r="A11" s="135">
        <v>2</v>
      </c>
      <c r="B11" s="136" t="s">
        <v>134</v>
      </c>
      <c r="C11" s="105" t="s">
        <v>16</v>
      </c>
      <c r="D11" s="134">
        <v>37</v>
      </c>
      <c r="E11" s="160"/>
      <c r="F11" s="208">
        <f t="shared" si="0"/>
        <v>0</v>
      </c>
      <c r="G11" s="161"/>
      <c r="H11" s="208"/>
      <c r="I11" s="213"/>
    </row>
    <row r="12" spans="1:14">
      <c r="A12" s="135"/>
      <c r="F12" s="208">
        <f t="shared" si="0"/>
        <v>0</v>
      </c>
      <c r="G12"/>
      <c r="H12" s="208"/>
      <c r="I12" s="213"/>
    </row>
    <row r="13" spans="1:14">
      <c r="A13" s="176" t="s">
        <v>50</v>
      </c>
      <c r="B13" s="95" t="s">
        <v>49</v>
      </c>
      <c r="C13" s="105"/>
      <c r="D13" s="134"/>
      <c r="E13" s="261"/>
      <c r="F13" s="208">
        <f t="shared" si="0"/>
        <v>0</v>
      </c>
      <c r="G13" s="209"/>
      <c r="H13" s="210"/>
      <c r="I13" s="213"/>
    </row>
    <row r="14" spans="1:14">
      <c r="A14" s="135"/>
      <c r="F14" s="208">
        <f t="shared" si="0"/>
        <v>0</v>
      </c>
      <c r="G14" s="214"/>
      <c r="H14" s="212"/>
      <c r="I14" s="215"/>
    </row>
    <row r="15" spans="1:14" ht="12.6" customHeight="1">
      <c r="A15" s="135">
        <v>1</v>
      </c>
      <c r="B15" s="136" t="s">
        <v>161</v>
      </c>
      <c r="C15" s="10" t="s">
        <v>16</v>
      </c>
      <c r="D15" s="13">
        <v>1</v>
      </c>
      <c r="E15" s="177"/>
      <c r="F15" s="208">
        <f t="shared" si="0"/>
        <v>0</v>
      </c>
      <c r="G15" s="211"/>
      <c r="H15" s="212"/>
      <c r="I15" s="216"/>
    </row>
    <row r="16" spans="1:14" ht="12.6" customHeight="1">
      <c r="A16" s="135"/>
      <c r="F16" s="208">
        <f t="shared" si="0"/>
        <v>0</v>
      </c>
      <c r="G16"/>
      <c r="H16" s="208"/>
      <c r="I16" s="216"/>
    </row>
    <row r="17" spans="1:256" ht="15.6" customHeight="1">
      <c r="A17" s="176" t="s">
        <v>48</v>
      </c>
      <c r="B17" s="95" t="s">
        <v>51</v>
      </c>
      <c r="C17" s="105"/>
      <c r="D17" s="134"/>
      <c r="E17" s="261"/>
      <c r="F17" s="208">
        <f t="shared" si="0"/>
        <v>0</v>
      </c>
      <c r="G17" s="158"/>
      <c r="H17" s="206"/>
      <c r="I17" s="217"/>
    </row>
    <row r="18" spans="1:256" ht="15.6" customHeight="1">
      <c r="A18" s="135"/>
      <c r="F18" s="208">
        <f t="shared" si="0"/>
        <v>0</v>
      </c>
      <c r="G18"/>
      <c r="H18" s="208"/>
      <c r="I18" s="217"/>
    </row>
    <row r="19" spans="1:256" ht="15.6" customHeight="1">
      <c r="A19" s="135">
        <v>1</v>
      </c>
      <c r="B19" s="2" t="s">
        <v>93</v>
      </c>
      <c r="C19" s="10" t="s">
        <v>16</v>
      </c>
      <c r="D19" s="99">
        <v>1</v>
      </c>
      <c r="E19" s="166"/>
      <c r="F19" s="208">
        <f t="shared" si="0"/>
        <v>0</v>
      </c>
      <c r="G19"/>
      <c r="H19" s="208"/>
      <c r="I19" s="217"/>
    </row>
    <row r="20" spans="1:256" ht="15.6"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50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6.4">
      <c r="A29" s="13">
        <v>6</v>
      </c>
      <c r="B29" s="136" t="s">
        <v>54</v>
      </c>
      <c r="C29" s="10" t="s">
        <v>14</v>
      </c>
      <c r="D29" s="185">
        <v>1</v>
      </c>
      <c r="E29" s="160"/>
      <c r="F29" s="208">
        <f>D29*E29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8"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8"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BHeVmQ0s0Zfw6LIrTq9sbgUfsCzkiyVxc5boQT4zI0UY4qh16RZYwSt5CpsZg9jpWrGaguliqOkHPV7uVie+qw==" saltValue="7n4qweqZqYFdQTt6Kp/cE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FC21B-4E7A-46B1-873C-965E6FAD6B1F}">
  <sheetPr>
    <tabColor rgb="FFFFC000"/>
  </sheetPr>
  <dimension ref="A1:IV116"/>
  <sheetViews>
    <sheetView showZeros="0" showWhiteSpace="0" view="pageLayout" topLeftCell="A9" zoomScale="78" zoomScaleNormal="100" zoomScaleSheetLayoutView="100" zoomScalePageLayoutView="78" workbookViewId="0">
      <selection activeCell="E9" sqref="E9:E33"/>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6" width="12.77734375" customWidth="1"/>
    <col min="7" max="7" width="25.21875" style="33" customWidth="1"/>
    <col min="8" max="9" width="14" style="13" customWidth="1"/>
    <col min="11" max="11" width="9.77734375" bestFit="1" customWidth="1"/>
    <col min="12" max="12" width="37.77734375" bestFit="1" customWidth="1"/>
    <col min="13" max="13" width="17" customWidth="1"/>
    <col min="14" max="14" width="22.44140625" bestFit="1" customWidth="1"/>
    <col min="15" max="15" width="9.4414062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28</v>
      </c>
      <c r="B7" s="133" t="s">
        <v>53</v>
      </c>
      <c r="C7" s="106"/>
      <c r="D7" s="134"/>
      <c r="E7" s="158"/>
      <c r="F7" s="32"/>
    </row>
    <row r="8" spans="1:14" ht="26.4">
      <c r="A8" s="176" t="s">
        <v>55</v>
      </c>
      <c r="B8" s="95" t="s">
        <v>112</v>
      </c>
      <c r="C8" s="105"/>
      <c r="D8" s="134"/>
      <c r="E8" s="261"/>
      <c r="F8" s="206"/>
      <c r="G8" s="158"/>
      <c r="H8" s="206"/>
    </row>
    <row r="9" spans="1:14" ht="25.05" customHeight="1">
      <c r="A9" s="135">
        <v>1</v>
      </c>
      <c r="B9" s="136" t="s">
        <v>113</v>
      </c>
      <c r="C9" s="105" t="s">
        <v>14</v>
      </c>
      <c r="D9" s="134">
        <v>1</v>
      </c>
      <c r="E9" s="160"/>
      <c r="F9" s="208">
        <f>D9*E9</f>
        <v>0</v>
      </c>
      <c r="G9" s="161"/>
      <c r="H9" s="208"/>
    </row>
    <row r="10" spans="1:14">
      <c r="A10" s="135"/>
      <c r="B10" s="136"/>
      <c r="C10" s="105"/>
      <c r="D10" s="106"/>
      <c r="E10" s="128"/>
      <c r="F10" s="208">
        <f t="shared" ref="F10:F16" si="0">D10*E10</f>
        <v>0</v>
      </c>
      <c r="G10" s="128"/>
      <c r="H10" s="208"/>
      <c r="I10" s="213"/>
    </row>
    <row r="11" spans="1:14" ht="26.4">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6">
      <c r="A13" s="176" t="s">
        <v>56</v>
      </c>
      <c r="B13" s="95" t="s">
        <v>109</v>
      </c>
      <c r="C13" s="105" t="s">
        <v>14</v>
      </c>
      <c r="D13" s="134">
        <v>1</v>
      </c>
      <c r="E13" s="261"/>
      <c r="F13" s="208">
        <f t="shared" si="0"/>
        <v>0</v>
      </c>
      <c r="G13" s="158"/>
      <c r="H13" s="206"/>
      <c r="I13" s="213"/>
    </row>
    <row r="14" spans="1:14" ht="66">
      <c r="A14" s="135"/>
      <c r="B14" s="104" t="s">
        <v>110</v>
      </c>
      <c r="F14" s="208">
        <f t="shared" si="0"/>
        <v>0</v>
      </c>
      <c r="G14"/>
      <c r="H14" s="208"/>
    </row>
    <row r="15" spans="1:14">
      <c r="A15" s="192" t="s">
        <v>106</v>
      </c>
      <c r="B15" s="193" t="s">
        <v>124</v>
      </c>
      <c r="E15" s="177"/>
      <c r="F15" s="208">
        <f t="shared" si="0"/>
        <v>0</v>
      </c>
      <c r="G15" s="43"/>
      <c r="I15" s="43"/>
      <c r="J15" s="172"/>
      <c r="K15" s="172"/>
      <c r="L15" s="172"/>
    </row>
    <row r="16" spans="1:14" ht="15.6" customHeight="1">
      <c r="F16" s="208">
        <f t="shared" si="0"/>
        <v>0</v>
      </c>
      <c r="I16" s="33"/>
      <c r="J16" s="172"/>
      <c r="K16" s="172"/>
      <c r="L16" s="172"/>
    </row>
    <row r="17" spans="1:256" s="33" customFormat="1" ht="13.8">
      <c r="A17" s="135">
        <v>1</v>
      </c>
      <c r="B17" s="318" t="s">
        <v>167</v>
      </c>
      <c r="C17" s="10" t="s">
        <v>16</v>
      </c>
      <c r="D17" s="185">
        <v>456</v>
      </c>
      <c r="F17" s="325">
        <f>E17*D17</f>
        <v>0</v>
      </c>
      <c r="J17" s="258"/>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138"/>
      <c r="B18" s="104"/>
      <c r="C18" s="13"/>
      <c r="D18" s="13"/>
      <c r="E18" s="13"/>
      <c r="F18" s="325">
        <f t="shared" ref="F18:F33" si="1">E18*D18</f>
        <v>0</v>
      </c>
      <c r="G18" s="130"/>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18" t="s">
        <v>202</v>
      </c>
      <c r="C19" s="10" t="s">
        <v>16</v>
      </c>
      <c r="D19" s="185">
        <v>44</v>
      </c>
      <c r="F19" s="325">
        <f>E19*D19</f>
        <v>0</v>
      </c>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28"/>
      <c r="C20"/>
      <c r="D20" s="13"/>
      <c r="E20" s="13"/>
      <c r="F20" s="325">
        <f t="shared" si="1"/>
        <v>0</v>
      </c>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18" t="s">
        <v>168</v>
      </c>
      <c r="C21" s="10" t="s">
        <v>16</v>
      </c>
      <c r="D21" s="185">
        <v>228</v>
      </c>
      <c r="E21" s="93"/>
      <c r="F21" s="325">
        <f t="shared" si="1"/>
        <v>0</v>
      </c>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136"/>
      <c r="C22" s="10"/>
      <c r="D22" s="13"/>
      <c r="E22" s="13"/>
      <c r="F22" s="325">
        <f t="shared" si="1"/>
        <v>0</v>
      </c>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18" t="s">
        <v>166</v>
      </c>
      <c r="C23" s="10" t="s">
        <v>16</v>
      </c>
      <c r="D23" s="13">
        <v>124</v>
      </c>
      <c r="F23" s="325">
        <f t="shared" si="1"/>
        <v>0</v>
      </c>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136"/>
      <c r="C24" s="10"/>
      <c r="D24" s="13"/>
      <c r="E24" s="13"/>
      <c r="F24" s="325">
        <f t="shared" si="1"/>
        <v>0</v>
      </c>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06">
        <v>5</v>
      </c>
      <c r="B25" s="318" t="s">
        <v>165</v>
      </c>
      <c r="C25" s="10" t="s">
        <v>16</v>
      </c>
      <c r="D25" s="185">
        <v>44</v>
      </c>
      <c r="F25" s="325">
        <f t="shared" si="1"/>
        <v>0</v>
      </c>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06"/>
      <c r="B26" s="130"/>
      <c r="D26" s="13"/>
      <c r="F26" s="325">
        <f t="shared" si="1"/>
        <v>0</v>
      </c>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86">
        <v>6</v>
      </c>
      <c r="B27" s="318" t="s">
        <v>187</v>
      </c>
      <c r="C27" s="10" t="s">
        <v>16</v>
      </c>
      <c r="D27" s="185">
        <v>44</v>
      </c>
      <c r="F27" s="325">
        <f t="shared" si="1"/>
        <v>0</v>
      </c>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86"/>
      <c r="B28" s="130"/>
      <c r="D28" s="13"/>
      <c r="F28" s="325">
        <f t="shared" si="1"/>
        <v>0</v>
      </c>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86">
        <v>7</v>
      </c>
      <c r="B29" s="318" t="s">
        <v>142</v>
      </c>
      <c r="C29" s="10" t="s">
        <v>16</v>
      </c>
      <c r="D29" s="185">
        <v>73</v>
      </c>
      <c r="F29" s="325">
        <f t="shared" si="1"/>
        <v>0</v>
      </c>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86"/>
      <c r="B30" s="105"/>
      <c r="C30" s="10"/>
      <c r="D30" s="185"/>
      <c r="F30" s="325">
        <f t="shared" si="1"/>
        <v>0</v>
      </c>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86">
        <v>8</v>
      </c>
      <c r="B31" s="318" t="s">
        <v>203</v>
      </c>
      <c r="C31" s="10" t="s">
        <v>16</v>
      </c>
      <c r="D31" s="185">
        <v>40</v>
      </c>
      <c r="F31" s="325">
        <f>E31*D31</f>
        <v>0</v>
      </c>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05"/>
      <c r="C32" s="10"/>
      <c r="D32" s="185"/>
      <c r="F32" s="325">
        <f t="shared" si="1"/>
        <v>0</v>
      </c>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86">
        <v>9</v>
      </c>
      <c r="B33" s="318" t="s">
        <v>163</v>
      </c>
      <c r="C33" s="10" t="s">
        <v>16</v>
      </c>
      <c r="D33" s="185">
        <v>22</v>
      </c>
      <c r="F33" s="325">
        <f t="shared" si="1"/>
        <v>0</v>
      </c>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86"/>
      <c r="B34" s="130"/>
      <c r="C34" s="10"/>
      <c r="D34" s="13"/>
      <c r="E34" s="13"/>
      <c r="F34" s="13"/>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ht="27" thickBot="1">
      <c r="A35" s="13"/>
      <c r="B35" s="163" t="str">
        <f>+CONCATENATE("REKAPITULACIJA - ",B7)</f>
        <v>REKAPITULACIJA - SEZNAM OPREME KONSTRUKCIJE</v>
      </c>
      <c r="C35" s="164"/>
      <c r="D35" s="165"/>
      <c r="F35" s="326">
        <f>SUM(F8:F33)</f>
        <v>0</v>
      </c>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8" thickTop="1">
      <c r="A36" s="46"/>
      <c r="B36" s="112"/>
      <c r="C36" s="76"/>
      <c r="D36" s="114"/>
      <c r="E36" s="43"/>
      <c r="F36" s="32"/>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38"/>
      <c r="B37" s="112"/>
      <c r="C37" s="76"/>
      <c r="D37" s="114"/>
      <c r="E37" s="43"/>
      <c r="F37" s="32"/>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8"/>
      <c r="B38" s="27"/>
      <c r="C38" s="80"/>
      <c r="D38" s="114"/>
      <c r="E38" s="43"/>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c r="B39" s="93"/>
      <c r="C39" s="10"/>
      <c r="D39" s="13"/>
      <c r="F39" s="32"/>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c r="B40" s="27"/>
      <c r="C40" s="80"/>
      <c r="D40" s="114"/>
      <c r="E40" s="4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c r="B41" s="93"/>
      <c r="C41" s="73"/>
      <c r="D41" s="79"/>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B43" s="93"/>
      <c r="C43" s="73"/>
      <c r="D43" s="79"/>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27"/>
      <c r="C44" s="80"/>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27"/>
      <c r="C45" s="80"/>
      <c r="D45" s="114"/>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B46" s="117"/>
      <c r="C46" s="72"/>
      <c r="D46" s="55"/>
      <c r="E46" s="43"/>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10"/>
      <c r="D47" s="1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117"/>
      <c r="C48" s="72"/>
      <c r="D48" s="55"/>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117"/>
      <c r="C49" s="72"/>
      <c r="D49" s="55"/>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118"/>
      <c r="C51" s="72"/>
      <c r="D51" s="55"/>
      <c r="E51" s="32"/>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9"/>
      <c r="C52" s="10"/>
      <c r="D52" s="31"/>
      <c r="E52" s="31"/>
      <c r="F52" s="31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27"/>
      <c r="C53" s="10"/>
      <c r="D53" s="13"/>
      <c r="F53" s="220"/>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27"/>
      <c r="C54" s="72"/>
      <c r="D54" s="55"/>
      <c r="E54" s="32"/>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82"/>
      <c r="C55" s="10"/>
      <c r="D55" s="13"/>
      <c r="E55" s="40"/>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8"/>
      <c r="B56" s="27"/>
      <c r="C56" s="10"/>
      <c r="D56" s="13"/>
      <c r="E56" s="40"/>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8"/>
      <c r="B57" s="100"/>
      <c r="C57" s="10"/>
      <c r="D57" s="31"/>
      <c r="E57" s="40"/>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8"/>
      <c r="F58" s="220"/>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8"/>
      <c r="B59" s="45"/>
      <c r="C59" s="44"/>
      <c r="D59" s="51"/>
      <c r="E59" s="48"/>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45"/>
      <c r="C60" s="44"/>
      <c r="D60" s="52"/>
      <c r="E60"/>
      <c r="F60" s="208"/>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58"/>
      <c r="C61" s="44"/>
      <c r="D61" s="59"/>
      <c r="E61"/>
      <c r="F61" s="208"/>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B62" s="58"/>
      <c r="C62" s="44"/>
      <c r="D62" s="59"/>
      <c r="E62"/>
      <c r="F62" s="208"/>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58"/>
      <c r="C63" s="44"/>
      <c r="D63" s="59"/>
      <c r="E63"/>
      <c r="F63" s="208"/>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60"/>
      <c r="C64" s="44"/>
      <c r="D64" s="59"/>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60"/>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15"/>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60"/>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60"/>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s="50"/>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s="50"/>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s="50"/>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s="50"/>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35"/>
      <c r="C75" s="13"/>
      <c r="D75" s="31"/>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35"/>
      <c r="C76" s="13"/>
      <c r="D76" s="31"/>
      <c r="E76" s="4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47"/>
      <c r="C77" s="52"/>
      <c r="D77" s="51"/>
      <c r="E77" s="49"/>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45"/>
      <c r="C78" s="44"/>
      <c r="D78" s="51"/>
      <c r="E78" s="48"/>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45"/>
      <c r="C79" s="44"/>
      <c r="D79" s="52"/>
      <c r="E79"/>
      <c r="F79" s="208"/>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15"/>
      <c r="C80" s="44"/>
      <c r="D80" s="59"/>
      <c r="E8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58"/>
      <c r="C81" s="44"/>
      <c r="D81" s="59"/>
      <c r="E81"/>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58"/>
      <c r="C82" s="44"/>
      <c r="D82" s="59"/>
      <c r="E82"/>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60"/>
      <c r="C83" s="44"/>
      <c r="D83" s="59"/>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15"/>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60"/>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60"/>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60"/>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s="50"/>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s="50"/>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4"/>
      <c r="B93" s="35"/>
      <c r="C93" s="13"/>
      <c r="D93" s="31"/>
      <c r="E93" s="43"/>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4"/>
      <c r="B94" s="41"/>
      <c r="C94" s="13"/>
      <c r="D94" s="31"/>
      <c r="E94" s="50"/>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4"/>
      <c r="B95" s="47"/>
      <c r="C95" s="52"/>
      <c r="D95" s="51"/>
      <c r="E95" s="49"/>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45"/>
      <c r="C96" s="52"/>
      <c r="D96" s="51"/>
      <c r="E96" s="48"/>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45"/>
      <c r="C97" s="44"/>
      <c r="D97" s="52"/>
      <c r="E97"/>
      <c r="F97" s="208"/>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8"/>
      <c r="B98" s="15"/>
      <c r="C98" s="44"/>
      <c r="D98" s="59"/>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60"/>
      <c r="C99" s="44"/>
      <c r="D99" s="77"/>
      <c r="E9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77"/>
      <c r="F100" s="208"/>
    </row>
    <row r="101" spans="1:256">
      <c r="B101" s="60"/>
      <c r="C101" s="44"/>
      <c r="D101" s="77"/>
    </row>
    <row r="102" spans="1:256">
      <c r="B102" s="58"/>
      <c r="C102" s="44"/>
      <c r="D102" s="77"/>
    </row>
    <row r="103" spans="1:256">
      <c r="B103" s="60"/>
      <c r="C103" s="44"/>
      <c r="D103" s="77"/>
    </row>
    <row r="104" spans="1:256">
      <c r="B104" s="60"/>
      <c r="C104" s="44"/>
      <c r="D104" s="77"/>
    </row>
    <row r="105" spans="1:256">
      <c r="B105" s="58"/>
      <c r="C105" s="44"/>
      <c r="D105" s="77"/>
    </row>
    <row r="106" spans="1:256">
      <c r="B106" s="58"/>
      <c r="C106" s="44"/>
      <c r="D106" s="77"/>
    </row>
    <row r="107" spans="1:256">
      <c r="B107" s="60"/>
      <c r="C107" s="44"/>
      <c r="D107" s="77"/>
    </row>
    <row r="108" spans="1:256">
      <c r="B108" s="60"/>
      <c r="C108" s="44"/>
      <c r="D108" s="77"/>
    </row>
    <row r="109" spans="1:256">
      <c r="B109" s="60"/>
      <c r="C109" s="44"/>
      <c r="D109" s="77"/>
    </row>
    <row r="110" spans="1:256">
      <c r="B110" s="60"/>
      <c r="C110" s="44"/>
      <c r="D110" s="77"/>
      <c r="E110" s="50"/>
    </row>
    <row r="111" spans="1:256">
      <c r="B111" s="60"/>
      <c r="C111" s="44"/>
      <c r="D111" s="77"/>
      <c r="E111" s="50"/>
    </row>
    <row r="112" spans="1:256">
      <c r="A112" s="34"/>
      <c r="B112" s="35"/>
      <c r="D112" s="31"/>
      <c r="E112" s="43"/>
      <c r="F112" s="32"/>
    </row>
    <row r="113" spans="1:6">
      <c r="A113" s="34"/>
      <c r="B113" s="35"/>
      <c r="D113" s="31"/>
      <c r="E113" s="40"/>
      <c r="F113" s="32"/>
    </row>
    <row r="114" spans="1:6">
      <c r="A114" s="33"/>
      <c r="B114" s="33"/>
      <c r="C114" s="33"/>
      <c r="D114" s="33"/>
      <c r="E114" s="33"/>
      <c r="F114" s="33"/>
    </row>
    <row r="115" spans="1:6">
      <c r="A115" s="33"/>
      <c r="B115" s="33"/>
      <c r="C115" s="33"/>
      <c r="D115" s="33"/>
      <c r="E115" s="33"/>
      <c r="F115" s="33"/>
    </row>
    <row r="116" spans="1:6">
      <c r="A116" s="33"/>
      <c r="B116" s="33"/>
      <c r="C116" s="33"/>
      <c r="D116" s="33"/>
      <c r="E116" s="33"/>
      <c r="F116" s="33"/>
    </row>
  </sheetData>
  <sheetProtection algorithmName="SHA-512" hashValue="2YRlBQvJ0MjkQ9Y3//JsuDJWpqGAcrlwWbT5fZJtAsZc7F4zc/fp6fqnQi10D1W9Nc7i0Fqqvvq26g06u0mm9g==" saltValue="KvMJuRbO6peCqMaNSMu2/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EA076-D23F-4E9D-8C6B-4B3891B5F45D}">
  <sheetPr>
    <tabColor rgb="FFFFC000"/>
  </sheetPr>
  <dimension ref="A1:IV181"/>
  <sheetViews>
    <sheetView showZeros="0" view="pageLayout" zoomScale="115" zoomScaleNormal="100" zoomScaleSheetLayoutView="100" zoomScalePageLayoutView="115" workbookViewId="0">
      <selection activeCell="E7" sqref="E7:E12"/>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256" s="2" customFormat="1">
      <c r="A1" s="142"/>
      <c r="B1" s="103"/>
      <c r="C1" s="143"/>
      <c r="D1" s="144"/>
      <c r="E1" s="145"/>
      <c r="F1" s="6"/>
      <c r="G1" s="202"/>
      <c r="H1" s="203"/>
      <c r="I1" s="204"/>
    </row>
    <row r="2" spans="1:256" s="2" customFormat="1">
      <c r="A2" s="142"/>
      <c r="B2" s="103"/>
      <c r="C2" s="143"/>
      <c r="D2" s="144"/>
      <c r="E2" s="145"/>
      <c r="F2" s="6"/>
      <c r="G2" s="202"/>
      <c r="H2" s="203"/>
      <c r="I2" s="204"/>
    </row>
    <row r="3" spans="1:256" s="2" customFormat="1">
      <c r="A3" s="146"/>
      <c r="B3" s="147"/>
      <c r="C3" s="148"/>
      <c r="D3" s="149"/>
      <c r="E3" s="150"/>
      <c r="F3" s="6"/>
      <c r="G3" s="202"/>
      <c r="H3" s="203"/>
      <c r="I3" s="204"/>
    </row>
    <row r="4" spans="1:256" s="2" customFormat="1">
      <c r="A4" s="151" t="s">
        <v>0</v>
      </c>
      <c r="B4" s="104"/>
      <c r="C4" s="152"/>
      <c r="D4" s="153"/>
      <c r="E4" s="104"/>
      <c r="F4" s="191"/>
      <c r="G4" s="202"/>
      <c r="H4" s="203"/>
      <c r="I4" s="204"/>
    </row>
    <row r="5" spans="1:256" s="2" customFormat="1">
      <c r="A5" s="251" t="s">
        <v>7</v>
      </c>
      <c r="B5" s="253" t="s">
        <v>8</v>
      </c>
      <c r="C5" s="251" t="s">
        <v>9</v>
      </c>
      <c r="D5" s="252" t="s">
        <v>10</v>
      </c>
      <c r="E5" s="250" t="s">
        <v>191</v>
      </c>
      <c r="F5" s="205" t="s">
        <v>190</v>
      </c>
      <c r="G5" s="205"/>
      <c r="H5" s="205"/>
      <c r="I5" s="204"/>
    </row>
    <row r="6" spans="1:256">
      <c r="A6" s="138"/>
      <c r="B6" s="104"/>
      <c r="C6" s="105"/>
      <c r="D6" s="106"/>
      <c r="E6" s="128"/>
      <c r="N6" s="56"/>
    </row>
    <row r="7" spans="1:256">
      <c r="A7" s="132" t="s">
        <v>28</v>
      </c>
      <c r="B7" s="133" t="s">
        <v>32</v>
      </c>
      <c r="C7" s="105"/>
      <c r="D7" s="134"/>
      <c r="E7" s="158"/>
      <c r="F7" s="32"/>
    </row>
    <row r="8" spans="1:256">
      <c r="A8" s="140" t="s">
        <v>45</v>
      </c>
      <c r="B8" s="95" t="s">
        <v>122</v>
      </c>
      <c r="C8" s="167" t="s">
        <v>14</v>
      </c>
      <c r="D8" s="168">
        <v>1</v>
      </c>
      <c r="E8" s="266"/>
      <c r="F8" s="316">
        <f>E8*D8</f>
        <v>0</v>
      </c>
      <c r="G8" s="81"/>
      <c r="H8" s="223"/>
    </row>
    <row r="9" spans="1:256" ht="26.4">
      <c r="A9" s="135"/>
      <c r="B9" s="136" t="s">
        <v>147</v>
      </c>
      <c r="C9" s="105"/>
      <c r="D9" s="134"/>
      <c r="E9" s="160"/>
      <c r="F9" s="316"/>
      <c r="G9" s="81"/>
      <c r="H9"/>
      <c r="I9" s="213"/>
    </row>
    <row r="10" spans="1:256">
      <c r="C10" s="105"/>
      <c r="D10" s="128"/>
      <c r="E10" s="39"/>
      <c r="F10" s="316">
        <f t="shared" ref="F9:F12" si="0">E10*D10</f>
        <v>0</v>
      </c>
    </row>
    <row r="11" spans="1:256">
      <c r="A11" s="140" t="s">
        <v>46</v>
      </c>
      <c r="B11" s="95" t="s">
        <v>132</v>
      </c>
      <c r="C11" s="167" t="s">
        <v>14</v>
      </c>
      <c r="D11" s="168">
        <v>1</v>
      </c>
      <c r="E11" s="266"/>
      <c r="F11" s="316">
        <f t="shared" si="0"/>
        <v>0</v>
      </c>
      <c r="G11" s="81"/>
      <c r="H11" s="223"/>
    </row>
    <row r="12" spans="1:256" ht="26.4">
      <c r="A12" s="135"/>
      <c r="B12" s="136" t="s">
        <v>147</v>
      </c>
      <c r="C12" s="105"/>
      <c r="D12" s="134"/>
      <c r="E12" s="160"/>
      <c r="F12" s="316"/>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7"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8"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05"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94"/>
      <c r="B102" s="100"/>
      <c r="C102" s="10"/>
      <c r="D102" s="99"/>
      <c r="E102" s="43"/>
      <c r="F102" s="316"/>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6">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20O6FUoi4GNOmT8kURF7IV3HWZY7BbQnW47BOgdKRsuaFDsOLnDvfftz7Xti693As1H/BWVWOJu+3xLkWzRqJQ==" saltValue="y5ywIb5Wdw0SfPfKjUzhR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05DF-B566-4420-91A6-136BD9DD6CC7}">
  <sheetPr>
    <tabColor rgb="FFFFC000"/>
  </sheetPr>
  <dimension ref="A1:IV348"/>
  <sheetViews>
    <sheetView showZeros="0" view="pageLayout" topLeftCell="A28" zoomScale="68" zoomScaleNormal="100" zoomScaleSheetLayoutView="100" zoomScalePageLayoutView="68" workbookViewId="0">
      <selection activeCell="E9" sqref="E9:E55"/>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 min="21" max="21" width="28.5546875" bestFit="1" customWidth="1"/>
    <col min="23" max="23" width="12.44140625" bestFit="1" customWidth="1"/>
    <col min="24" max="24" width="20.21875" bestFit="1" customWidth="1"/>
    <col min="26" max="26" width="16.44140625" bestFit="1" customWidth="1"/>
    <col min="27" max="27" width="20.21875" bestFit="1" customWidth="1"/>
  </cols>
  <sheetData>
    <row r="1" spans="1:37" s="2" customFormat="1">
      <c r="A1" s="142"/>
      <c r="B1" s="103"/>
      <c r="C1" s="143"/>
      <c r="D1" s="144"/>
      <c r="E1" s="145"/>
      <c r="F1" s="6"/>
      <c r="G1" s="202"/>
      <c r="H1" s="203"/>
      <c r="I1" s="204"/>
    </row>
    <row r="2" spans="1:37" s="2" customFormat="1">
      <c r="A2" s="142"/>
      <c r="B2" s="103"/>
      <c r="C2" s="143"/>
      <c r="D2" s="144"/>
      <c r="E2" s="145"/>
      <c r="F2" s="6"/>
      <c r="G2" s="202"/>
      <c r="H2" s="203"/>
      <c r="I2" s="204"/>
    </row>
    <row r="3" spans="1:37" s="2" customFormat="1">
      <c r="A3" s="146"/>
      <c r="B3" s="147"/>
      <c r="C3" s="148"/>
      <c r="D3" s="149"/>
      <c r="E3" s="150"/>
      <c r="F3" s="6"/>
      <c r="G3" s="202"/>
      <c r="H3" s="203"/>
      <c r="I3" s="204"/>
    </row>
    <row r="4" spans="1:37" s="2" customFormat="1">
      <c r="A4" s="151" t="s">
        <v>0</v>
      </c>
      <c r="B4" s="104"/>
      <c r="C4" s="152"/>
      <c r="D4" s="153"/>
      <c r="E4" s="104"/>
      <c r="F4" s="191" t="s">
        <v>1</v>
      </c>
      <c r="G4" s="202"/>
      <c r="H4" s="203"/>
      <c r="I4" s="204"/>
    </row>
    <row r="5" spans="1:37" s="2" customFormat="1">
      <c r="A5" s="251" t="s">
        <v>7</v>
      </c>
      <c r="B5" s="253" t="s">
        <v>8</v>
      </c>
      <c r="C5" s="251" t="s">
        <v>9</v>
      </c>
      <c r="D5" s="252" t="s">
        <v>10</v>
      </c>
      <c r="E5" s="250" t="s">
        <v>191</v>
      </c>
      <c r="F5" s="205" t="s">
        <v>181</v>
      </c>
      <c r="G5" s="205"/>
      <c r="H5" s="205"/>
      <c r="I5" s="204"/>
    </row>
    <row r="6" spans="1:37">
      <c r="A6" s="138"/>
      <c r="B6" s="104"/>
      <c r="C6" s="105"/>
      <c r="D6" s="106"/>
      <c r="E6" s="128"/>
      <c r="N6" s="56"/>
      <c r="AC6" s="334"/>
      <c r="AD6" s="334"/>
      <c r="AF6" s="334"/>
      <c r="AG6" s="334"/>
      <c r="AI6" s="334"/>
      <c r="AJ6" s="334"/>
    </row>
    <row r="7" spans="1:37">
      <c r="A7" s="132" t="s">
        <v>58</v>
      </c>
      <c r="B7" s="133" t="s">
        <v>59</v>
      </c>
      <c r="C7" s="105"/>
      <c r="D7" s="134"/>
      <c r="E7" s="158"/>
      <c r="F7" s="32"/>
      <c r="S7" s="334"/>
      <c r="T7" s="334"/>
      <c r="W7" s="334"/>
      <c r="X7" s="334"/>
      <c r="Z7" s="345"/>
      <c r="AA7" s="345"/>
      <c r="AC7" s="334"/>
      <c r="AD7" s="334"/>
      <c r="AF7" s="334"/>
      <c r="AG7" s="334"/>
    </row>
    <row r="8" spans="1:37">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50</v>
      </c>
      <c r="E9" s="160"/>
      <c r="F9" s="208">
        <f>E9*D9</f>
        <v>0</v>
      </c>
      <c r="G9" s="161"/>
      <c r="H9" s="208"/>
      <c r="I9" s="213"/>
      <c r="R9" s="201"/>
    </row>
    <row r="10" spans="1:37">
      <c r="A10" s="135"/>
      <c r="B10" s="136"/>
      <c r="C10" s="105"/>
      <c r="D10" s="106"/>
      <c r="E10" s="128"/>
      <c r="F10" s="208">
        <f t="shared" ref="F10:F54" si="0">E10*D10</f>
        <v>0</v>
      </c>
      <c r="G10" s="128"/>
      <c r="H10" s="208"/>
      <c r="I10" s="213"/>
      <c r="J10" s="173"/>
      <c r="K10" s="172"/>
      <c r="L10" s="172"/>
      <c r="R10" s="201"/>
    </row>
    <row r="11" spans="1:37">
      <c r="A11" s="135">
        <v>2</v>
      </c>
      <c r="B11" s="136" t="s">
        <v>129</v>
      </c>
      <c r="C11" s="139" t="s">
        <v>17</v>
      </c>
      <c r="D11" s="106">
        <v>50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 customHeight="1">
      <c r="A13" s="135">
        <v>3</v>
      </c>
      <c r="B13" s="136" t="s">
        <v>130</v>
      </c>
      <c r="C13" s="139" t="s">
        <v>16</v>
      </c>
      <c r="D13" s="181">
        <v>6</v>
      </c>
      <c r="E13" s="160"/>
      <c r="F13" s="208">
        <f t="shared" si="0"/>
        <v>0</v>
      </c>
      <c r="G13" s="161"/>
      <c r="H13" s="208"/>
      <c r="I13" s="217"/>
      <c r="J13" s="173"/>
      <c r="K13" s="172"/>
      <c r="M13" s="172"/>
      <c r="R13" s="201"/>
    </row>
    <row r="14" spans="1:37" ht="15.6" customHeight="1">
      <c r="A14" s="135"/>
      <c r="B14" s="136"/>
      <c r="C14" s="139"/>
      <c r="D14" s="181"/>
      <c r="E14" s="161"/>
      <c r="F14" s="208">
        <f t="shared" si="0"/>
        <v>0</v>
      </c>
      <c r="G14" s="161"/>
      <c r="H14" s="208"/>
      <c r="I14" s="217"/>
      <c r="J14" s="173"/>
      <c r="K14" s="172"/>
      <c r="M14" s="172"/>
      <c r="R14" s="201"/>
    </row>
    <row r="15" spans="1:37" ht="15.6" customHeight="1">
      <c r="A15" s="135">
        <v>4</v>
      </c>
      <c r="B15" s="136" t="s">
        <v>131</v>
      </c>
      <c r="C15" s="139" t="s">
        <v>16</v>
      </c>
      <c r="D15" s="181">
        <v>6</v>
      </c>
      <c r="E15" s="160"/>
      <c r="F15" s="208">
        <f t="shared" si="0"/>
        <v>0</v>
      </c>
      <c r="G15" s="161"/>
      <c r="H15" s="208"/>
      <c r="I15" s="217"/>
      <c r="J15" s="173"/>
      <c r="K15" s="172"/>
      <c r="M15" s="172"/>
      <c r="R15" s="201"/>
    </row>
    <row r="16" spans="1:37" ht="15.6" customHeight="1">
      <c r="A16" s="135"/>
      <c r="B16" s="136"/>
      <c r="C16" s="139"/>
      <c r="D16" s="181"/>
      <c r="E16" s="161"/>
      <c r="F16" s="208">
        <f t="shared" si="0"/>
        <v>0</v>
      </c>
      <c r="G16" s="161"/>
      <c r="H16" s="208"/>
      <c r="I16" s="217"/>
      <c r="J16" s="173"/>
      <c r="K16" s="172"/>
      <c r="M16" s="172"/>
      <c r="R16" s="201"/>
    </row>
    <row r="17" spans="1:18" ht="15.6" customHeight="1">
      <c r="A17" s="135">
        <v>5</v>
      </c>
      <c r="B17" s="136" t="s">
        <v>108</v>
      </c>
      <c r="C17" s="139" t="s">
        <v>16</v>
      </c>
      <c r="D17" s="181">
        <v>68</v>
      </c>
      <c r="E17" s="160"/>
      <c r="F17" s="208">
        <f t="shared" si="0"/>
        <v>0</v>
      </c>
      <c r="G17" s="161"/>
      <c r="H17" s="208"/>
      <c r="I17" s="217"/>
      <c r="J17" s="173"/>
      <c r="K17" s="172"/>
      <c r="M17" s="172"/>
      <c r="R17" s="201"/>
    </row>
    <row r="18" spans="1:18" ht="15.6" customHeight="1">
      <c r="C18" s="105"/>
      <c r="E18" s="161"/>
      <c r="F18" s="208">
        <f t="shared" si="0"/>
        <v>0</v>
      </c>
      <c r="G18" s="161"/>
      <c r="H18" s="208"/>
      <c r="I18" s="217"/>
    </row>
    <row r="19" spans="1:18" ht="15.6" customHeight="1">
      <c r="A19" s="140" t="s">
        <v>63</v>
      </c>
      <c r="B19" s="95" t="s">
        <v>62</v>
      </c>
      <c r="C19" s="167"/>
      <c r="D19" s="168"/>
      <c r="E19" s="261"/>
      <c r="F19" s="208">
        <f t="shared" si="0"/>
        <v>0</v>
      </c>
      <c r="G19" s="158"/>
      <c r="H19" s="223"/>
      <c r="I19" s="217"/>
      <c r="R19" s="201"/>
    </row>
    <row r="20" spans="1:18" ht="15.6" customHeight="1">
      <c r="A20" s="135">
        <v>1</v>
      </c>
      <c r="B20" s="136" t="s">
        <v>174</v>
      </c>
      <c r="C20" s="139" t="s">
        <v>17</v>
      </c>
      <c r="D20" s="106">
        <v>27</v>
      </c>
      <c r="E20" s="160"/>
      <c r="F20" s="208">
        <f t="shared" si="0"/>
        <v>0</v>
      </c>
      <c r="G20" s="211"/>
      <c r="H20" s="208"/>
      <c r="I20" s="217"/>
      <c r="R20" s="201"/>
    </row>
    <row r="21" spans="1:18" ht="15.6" customHeight="1">
      <c r="A21" s="135"/>
      <c r="B21" s="136"/>
      <c r="C21" s="139"/>
      <c r="D21" s="106"/>
      <c r="E21" s="160"/>
      <c r="F21" s="208">
        <f t="shared" si="0"/>
        <v>0</v>
      </c>
      <c r="G21" s="211"/>
      <c r="H21" s="208"/>
      <c r="I21" s="217"/>
      <c r="R21" s="201"/>
    </row>
    <row r="22" spans="1:18" ht="15.6" customHeight="1">
      <c r="A22" s="135">
        <v>2</v>
      </c>
      <c r="B22" s="136" t="s">
        <v>173</v>
      </c>
      <c r="C22" s="139" t="s">
        <v>17</v>
      </c>
      <c r="D22" s="106">
        <v>5</v>
      </c>
      <c r="E22" s="160"/>
      <c r="F22" s="208">
        <f t="shared" si="0"/>
        <v>0</v>
      </c>
      <c r="G22" s="211"/>
      <c r="H22" s="208"/>
      <c r="I22" s="217"/>
      <c r="R22" s="201"/>
    </row>
    <row r="23" spans="1:18" ht="15.6" customHeight="1">
      <c r="A23" s="140"/>
      <c r="B23" s="95"/>
      <c r="C23" s="167"/>
      <c r="D23" s="168"/>
      <c r="E23" s="158"/>
      <c r="F23" s="208">
        <f t="shared" si="0"/>
        <v>0</v>
      </c>
      <c r="G23" s="158"/>
      <c r="H23" s="223"/>
      <c r="I23" s="217"/>
      <c r="R23" s="201"/>
    </row>
    <row r="24" spans="1:18" ht="15.6" customHeight="1">
      <c r="A24" s="38">
        <v>3</v>
      </c>
      <c r="B24" s="10" t="s">
        <v>152</v>
      </c>
      <c r="C24" s="10" t="s">
        <v>17</v>
      </c>
      <c r="D24">
        <v>27</v>
      </c>
      <c r="E24" s="39"/>
      <c r="F24" s="208">
        <f t="shared" si="0"/>
        <v>0</v>
      </c>
      <c r="G24" s="226"/>
      <c r="H24" s="208"/>
      <c r="I24" s="217"/>
      <c r="R24" s="201"/>
    </row>
    <row r="25" spans="1:18" ht="15.6" customHeight="1">
      <c r="A25" s="140"/>
      <c r="B25" s="95"/>
      <c r="C25" s="167"/>
      <c r="D25" s="168"/>
      <c r="E25" s="158"/>
      <c r="F25" s="208">
        <f t="shared" si="0"/>
        <v>0</v>
      </c>
      <c r="G25" s="158"/>
      <c r="H25" s="223"/>
      <c r="I25" s="217"/>
      <c r="R25" s="201"/>
    </row>
    <row r="26" spans="1:18" ht="15.6" customHeight="1">
      <c r="A26" s="38">
        <v>4</v>
      </c>
      <c r="B26" s="10" t="s">
        <v>153</v>
      </c>
      <c r="C26" s="10" t="s">
        <v>17</v>
      </c>
      <c r="D26">
        <v>27</v>
      </c>
      <c r="E26" s="39"/>
      <c r="F26" s="208">
        <f t="shared" si="0"/>
        <v>0</v>
      </c>
      <c r="G26" s="226"/>
      <c r="H26" s="208"/>
      <c r="I26" s="217"/>
      <c r="R26" s="201"/>
    </row>
    <row r="27" spans="1:18" ht="15.6" customHeight="1">
      <c r="A27" s="138"/>
      <c r="F27" s="208">
        <f t="shared" si="0"/>
        <v>0</v>
      </c>
      <c r="G27"/>
      <c r="H27" s="208"/>
      <c r="I27" s="217"/>
      <c r="R27" s="201"/>
    </row>
    <row r="28" spans="1:18" ht="15.6" customHeight="1">
      <c r="A28" s="38">
        <v>5</v>
      </c>
      <c r="B28" s="10" t="s">
        <v>172</v>
      </c>
      <c r="C28" s="10" t="s">
        <v>16</v>
      </c>
      <c r="D28">
        <v>8</v>
      </c>
      <c r="E28" s="39"/>
      <c r="F28" s="208">
        <f t="shared" si="0"/>
        <v>0</v>
      </c>
      <c r="G28" s="226"/>
      <c r="H28" s="208"/>
      <c r="I28" s="217"/>
      <c r="R28" s="201"/>
    </row>
    <row r="29" spans="1:18" ht="15.6" customHeight="1">
      <c r="A29" s="138"/>
      <c r="F29" s="208">
        <f t="shared" si="0"/>
        <v>0</v>
      </c>
      <c r="G29"/>
      <c r="H29" s="208"/>
      <c r="I29" s="217"/>
      <c r="R29" s="201"/>
    </row>
    <row r="30" spans="1:18">
      <c r="A30" s="38">
        <v>6</v>
      </c>
      <c r="B30" s="10" t="s">
        <v>171</v>
      </c>
      <c r="C30" s="10" t="s">
        <v>16</v>
      </c>
      <c r="D30">
        <v>8</v>
      </c>
      <c r="E30" s="39"/>
      <c r="F30" s="208">
        <f>E30*D30</f>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 customHeight="1">
      <c r="A44" s="135">
        <v>13</v>
      </c>
      <c r="B44" s="136" t="s">
        <v>170</v>
      </c>
      <c r="C44" s="139" t="s">
        <v>17</v>
      </c>
      <c r="D44" s="106">
        <v>24</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c r="A48" s="46" t="s">
        <v>68</v>
      </c>
      <c r="B48" s="95" t="s">
        <v>69</v>
      </c>
      <c r="C48" s="167"/>
      <c r="D48" s="168"/>
      <c r="E48" s="261"/>
      <c r="F48" s="208">
        <f t="shared" si="0"/>
        <v>0</v>
      </c>
      <c r="G48" s="158"/>
      <c r="H48" s="223"/>
      <c r="R48" s="201"/>
    </row>
    <row r="49" spans="1:256">
      <c r="A49" s="38">
        <v>1</v>
      </c>
      <c r="B49" s="136" t="s">
        <v>123</v>
      </c>
      <c r="C49" s="139" t="s">
        <v>17</v>
      </c>
      <c r="D49" s="106">
        <v>30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E55*D55</f>
        <v>0</v>
      </c>
      <c r="G55" s="43"/>
      <c r="H55" s="208"/>
    </row>
    <row r="56" spans="1:256" ht="27" thickBot="1">
      <c r="A56" s="13"/>
      <c r="B56" s="163" t="str">
        <f>+CONCATENATE("REKAPITULACIJA - ",B7)</f>
        <v>REKAPITULACIJA - SEZNAM OPREME KABELSKE POVEZAVE</v>
      </c>
      <c r="C56" s="164"/>
      <c r="D56" s="165"/>
      <c r="F56" s="229">
        <f>SUM(F8:F55)</f>
        <v>0</v>
      </c>
      <c r="G56" s="130"/>
      <c r="H56" s="207"/>
    </row>
    <row r="57" spans="1:256" ht="13.8" thickTop="1"/>
    <row r="59" spans="1:256" s="33" customFormat="1">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0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0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0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0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05"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6">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c r="A315" s="46"/>
      <c r="B315" s="57"/>
      <c r="C315" s="72"/>
      <c r="D315" s="55"/>
      <c r="E315" s="33"/>
      <c r="F315" s="32"/>
    </row>
    <row r="316" spans="1:8">
      <c r="A316" s="46"/>
      <c r="B316" s="136"/>
      <c r="C316" s="139"/>
      <c r="D316" s="106"/>
      <c r="E316" s="161"/>
      <c r="F316" s="32"/>
    </row>
    <row r="317" spans="1:8">
      <c r="A317" s="46"/>
      <c r="B317" s="136"/>
      <c r="C317" s="105"/>
      <c r="D317" s="106"/>
      <c r="E317" s="128"/>
      <c r="F317" s="32"/>
    </row>
    <row r="318" spans="1:8">
      <c r="A318" s="46"/>
      <c r="B318" s="136"/>
      <c r="C318" s="139"/>
      <c r="D318" s="106"/>
      <c r="E318" s="161"/>
      <c r="F318" s="32"/>
      <c r="H318" s="33"/>
    </row>
    <row r="319" spans="1:8">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c r="B339" s="46"/>
      <c r="C339" s="57"/>
      <c r="D339" s="72"/>
      <c r="E339" s="13"/>
      <c r="F339" s="33"/>
      <c r="G339" s="32"/>
      <c r="H339" s="33"/>
    </row>
    <row r="340" spans="2:8">
      <c r="B340" s="46"/>
      <c r="C340" s="136"/>
      <c r="D340" s="139"/>
      <c r="E340" s="159"/>
      <c r="F340" s="161"/>
      <c r="G340" s="32"/>
      <c r="H340" s="33"/>
    </row>
    <row r="341" spans="2:8">
      <c r="B341" s="46"/>
      <c r="C341" s="136"/>
      <c r="D341" s="105"/>
      <c r="E341" s="106"/>
      <c r="F341" s="128"/>
      <c r="G341" s="32"/>
      <c r="H341" s="33"/>
    </row>
    <row r="342" spans="2:8">
      <c r="B342" s="46"/>
      <c r="C342" s="136"/>
      <c r="D342" s="139"/>
      <c r="E342" s="159"/>
      <c r="F342" s="161"/>
      <c r="G342" s="32"/>
      <c r="H342" s="33"/>
    </row>
    <row r="343" spans="2:8">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f7vdkUmK6kW8x5z1rMR86eLjs3m69Uw+M5qCGMcdaKgXneB3aeIsjTnl1L18plEmzJVSdqgLlpUokZK38W+sxg==" saltValue="6CJUDLfeacc+ct1vl1PcVA=="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B1352-F41C-4C21-8683-673A51D8DE64}">
  <sheetPr>
    <tabColor rgb="FFFFC000"/>
  </sheetPr>
  <dimension ref="A1:IV318"/>
  <sheetViews>
    <sheetView showZeros="0" view="pageLayout" topLeftCell="B26" zoomScale="69" zoomScaleNormal="100" zoomScaleSheetLayoutView="100" zoomScalePageLayoutView="69" workbookViewId="0">
      <selection activeCell="E39" sqref="E8:E39"/>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5"/>
      <c r="D6" s="106"/>
      <c r="E6" s="128"/>
      <c r="N6" s="56"/>
    </row>
    <row r="7" spans="1:14" ht="26.4">
      <c r="A7" s="132" t="s">
        <v>58</v>
      </c>
      <c r="B7" s="133" t="s">
        <v>71</v>
      </c>
      <c r="C7" s="105"/>
      <c r="D7" s="134"/>
      <c r="E7" s="158"/>
      <c r="F7" s="32"/>
    </row>
    <row r="8" spans="1:14">
      <c r="A8" s="140" t="s">
        <v>61</v>
      </c>
      <c r="B8" s="95" t="s">
        <v>72</v>
      </c>
      <c r="C8" s="167"/>
      <c r="D8" s="168"/>
      <c r="E8" s="261"/>
      <c r="F8" s="223"/>
      <c r="G8" s="158"/>
      <c r="H8" s="223"/>
    </row>
    <row r="9" spans="1:14" ht="52.8">
      <c r="A9" s="135">
        <v>1</v>
      </c>
      <c r="B9" s="136" t="s">
        <v>116</v>
      </c>
      <c r="C9" s="139" t="s">
        <v>17</v>
      </c>
      <c r="D9" s="106">
        <v>20</v>
      </c>
      <c r="E9" s="160"/>
      <c r="F9" s="208">
        <f>E9*D9</f>
        <v>0</v>
      </c>
      <c r="G9" s="161"/>
      <c r="H9" s="208"/>
      <c r="I9" s="213"/>
      <c r="J9" s="13"/>
    </row>
    <row r="10" spans="1:14">
      <c r="A10" s="135"/>
      <c r="B10" s="136"/>
      <c r="C10" s="105"/>
      <c r="D10" s="106"/>
      <c r="E10" s="128"/>
      <c r="F10" s="208">
        <f t="shared" ref="F10:F38" si="0">E10*D10</f>
        <v>0</v>
      </c>
      <c r="G10" s="128"/>
      <c r="H10" s="208"/>
      <c r="I10" s="213"/>
    </row>
    <row r="11" spans="1:14" ht="26.4">
      <c r="A11" s="135">
        <v>2</v>
      </c>
      <c r="B11" s="136" t="s">
        <v>117</v>
      </c>
      <c r="C11" s="139" t="s">
        <v>17</v>
      </c>
      <c r="D11" s="106">
        <v>40</v>
      </c>
      <c r="E11" s="160"/>
      <c r="F11" s="208">
        <f>E11*D11</f>
        <v>0</v>
      </c>
      <c r="G11" s="211"/>
      <c r="H11" s="208"/>
      <c r="I11" s="213"/>
    </row>
    <row r="12" spans="1:14">
      <c r="A12" s="135"/>
      <c r="B12" s="136"/>
      <c r="C12" s="105"/>
      <c r="D12" s="106"/>
      <c r="E12" s="128"/>
      <c r="F12" s="208">
        <f t="shared" si="0"/>
        <v>0</v>
      </c>
      <c r="G12" s="128"/>
      <c r="H12" s="208"/>
      <c r="I12" s="213"/>
    </row>
    <row r="13" spans="1:14" ht="26.4">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 customHeight="1">
      <c r="A15" s="135">
        <v>4</v>
      </c>
      <c r="B15" s="136" t="s">
        <v>77</v>
      </c>
      <c r="C15" s="139" t="s">
        <v>16</v>
      </c>
      <c r="D15" s="181">
        <v>20</v>
      </c>
      <c r="E15" s="160"/>
      <c r="F15" s="208">
        <f t="shared" si="0"/>
        <v>0</v>
      </c>
      <c r="G15" s="161"/>
      <c r="H15" s="208"/>
      <c r="I15" s="217"/>
      <c r="J15" s="173"/>
      <c r="K15" s="172"/>
      <c r="L15" s="172"/>
      <c r="M15" s="172"/>
    </row>
    <row r="16" spans="1:14" ht="12.6" customHeight="1">
      <c r="A16" s="135"/>
      <c r="B16" s="136"/>
      <c r="C16" s="105"/>
      <c r="D16" s="106"/>
      <c r="E16" s="128"/>
      <c r="F16" s="208">
        <f t="shared" si="0"/>
        <v>0</v>
      </c>
      <c r="G16" s="128"/>
      <c r="H16" s="208"/>
      <c r="I16" s="217"/>
      <c r="J16" s="173"/>
      <c r="K16" s="172"/>
      <c r="L16" s="172"/>
      <c r="M16" s="172"/>
    </row>
    <row r="17" spans="1:14" ht="15.6" customHeight="1">
      <c r="A17" s="135">
        <v>5</v>
      </c>
      <c r="B17" s="136" t="s">
        <v>118</v>
      </c>
      <c r="C17" s="139" t="s">
        <v>16</v>
      </c>
      <c r="D17" s="181">
        <v>50</v>
      </c>
      <c r="E17" s="160"/>
      <c r="F17" s="208">
        <f t="shared" si="0"/>
        <v>0</v>
      </c>
      <c r="G17" s="211"/>
      <c r="H17" s="208"/>
      <c r="I17" s="217"/>
      <c r="J17" s="33"/>
    </row>
    <row r="18" spans="1:14" ht="15.6" customHeight="1">
      <c r="A18" s="135"/>
      <c r="B18" s="136"/>
      <c r="C18" s="139"/>
      <c r="D18" s="181"/>
      <c r="E18" s="161"/>
      <c r="F18" s="208">
        <f t="shared" si="0"/>
        <v>0</v>
      </c>
      <c r="G18" s="161"/>
      <c r="H18" s="208"/>
      <c r="I18" s="217"/>
      <c r="J18" s="173"/>
      <c r="K18" s="172"/>
      <c r="M18" s="172"/>
    </row>
    <row r="19" spans="1:14" ht="15.6" customHeight="1">
      <c r="A19" s="135">
        <v>6</v>
      </c>
      <c r="B19" s="136" t="s">
        <v>175</v>
      </c>
      <c r="C19" s="139" t="s">
        <v>16</v>
      </c>
      <c r="D19" s="181">
        <v>10</v>
      </c>
      <c r="E19" s="160"/>
      <c r="F19" s="208">
        <f t="shared" si="0"/>
        <v>0</v>
      </c>
      <c r="G19" s="161"/>
      <c r="H19" s="208"/>
      <c r="I19" s="217"/>
      <c r="J19" s="173"/>
      <c r="K19" s="172"/>
      <c r="M19" s="172"/>
    </row>
    <row r="20" spans="1:14" ht="15.6" customHeight="1">
      <c r="A20" s="135"/>
      <c r="B20" s="136"/>
      <c r="C20" s="139"/>
      <c r="D20" s="181"/>
      <c r="E20" s="161"/>
      <c r="F20" s="208">
        <f t="shared" si="0"/>
        <v>0</v>
      </c>
      <c r="G20" s="161"/>
      <c r="H20" s="208"/>
      <c r="I20" s="217"/>
      <c r="J20" s="173"/>
      <c r="K20" s="172"/>
      <c r="M20" s="172"/>
    </row>
    <row r="21" spans="1:14" ht="15.6" customHeight="1">
      <c r="A21" s="135">
        <v>7</v>
      </c>
      <c r="B21" s="136" t="s">
        <v>86</v>
      </c>
      <c r="C21" s="139" t="s">
        <v>16</v>
      </c>
      <c r="D21" s="181">
        <v>30</v>
      </c>
      <c r="E21" s="160"/>
      <c r="F21" s="208">
        <f t="shared" si="0"/>
        <v>0</v>
      </c>
      <c r="G21" s="161"/>
      <c r="H21" s="208"/>
      <c r="I21" s="217"/>
      <c r="J21" s="173"/>
      <c r="K21" s="172"/>
      <c r="M21" s="172"/>
    </row>
    <row r="22" spans="1:14" ht="15.6" customHeight="1">
      <c r="A22" s="135"/>
      <c r="B22" s="136"/>
      <c r="C22" s="139"/>
      <c r="D22" s="181"/>
      <c r="E22" s="161"/>
      <c r="F22" s="208">
        <f t="shared" si="0"/>
        <v>0</v>
      </c>
      <c r="G22" s="161"/>
      <c r="H22" s="208"/>
      <c r="I22" s="217"/>
      <c r="J22" s="173"/>
      <c r="K22" s="172"/>
      <c r="M22" s="172"/>
    </row>
    <row r="23" spans="1:14" ht="15.6" customHeight="1">
      <c r="A23" s="135">
        <v>8</v>
      </c>
      <c r="B23" s="136" t="s">
        <v>87</v>
      </c>
      <c r="C23" s="139" t="s">
        <v>16</v>
      </c>
      <c r="D23" s="181">
        <v>30</v>
      </c>
      <c r="E23" s="160"/>
      <c r="F23" s="208">
        <f t="shared" si="0"/>
        <v>0</v>
      </c>
      <c r="G23" s="161"/>
      <c r="H23" s="208"/>
      <c r="I23" s="217"/>
      <c r="J23" s="173"/>
      <c r="K23" s="172"/>
      <c r="M23" s="172"/>
    </row>
    <row r="24" spans="1:14" ht="15.6" customHeight="1">
      <c r="A24" s="135"/>
      <c r="B24" s="136"/>
      <c r="C24" s="139"/>
      <c r="D24" s="181"/>
      <c r="E24" s="161"/>
      <c r="F24" s="208">
        <f t="shared" si="0"/>
        <v>0</v>
      </c>
      <c r="G24" s="161"/>
      <c r="H24" s="208"/>
      <c r="I24" s="217"/>
      <c r="J24" s="173"/>
      <c r="K24" s="172"/>
      <c r="M24" s="172"/>
    </row>
    <row r="25" spans="1:14" ht="15.6" customHeight="1">
      <c r="A25" s="135">
        <v>9</v>
      </c>
      <c r="B25" s="136" t="s">
        <v>88</v>
      </c>
      <c r="C25" s="139" t="s">
        <v>16</v>
      </c>
      <c r="D25" s="181">
        <v>30</v>
      </c>
      <c r="E25" s="160"/>
      <c r="F25" s="208">
        <f t="shared" si="0"/>
        <v>0</v>
      </c>
      <c r="G25" s="161"/>
      <c r="H25" s="208"/>
      <c r="I25" s="217"/>
      <c r="J25" s="173"/>
      <c r="K25" s="172"/>
      <c r="M25" s="172"/>
    </row>
    <row r="26" spans="1:14" ht="15.6" customHeight="1">
      <c r="A26" s="135"/>
      <c r="B26" s="136"/>
      <c r="C26" s="139"/>
      <c r="D26" s="181"/>
      <c r="E26" s="161"/>
      <c r="F26" s="208">
        <f t="shared" si="0"/>
        <v>0</v>
      </c>
      <c r="G26" s="161"/>
      <c r="H26" s="208"/>
      <c r="I26" s="217"/>
      <c r="J26" s="173"/>
      <c r="K26" s="172"/>
      <c r="M26" s="172"/>
    </row>
    <row r="27" spans="1:14" ht="15.6" customHeight="1">
      <c r="A27" s="135">
        <v>10</v>
      </c>
      <c r="B27" s="136" t="s">
        <v>89</v>
      </c>
      <c r="C27" s="139" t="s">
        <v>16</v>
      </c>
      <c r="D27" s="181">
        <v>30</v>
      </c>
      <c r="E27" s="160"/>
      <c r="F27" s="208">
        <f t="shared" si="0"/>
        <v>0</v>
      </c>
      <c r="G27" s="161"/>
      <c r="H27" s="208"/>
      <c r="I27" s="217"/>
      <c r="J27" s="173"/>
      <c r="K27" s="172"/>
      <c r="M27" s="172"/>
    </row>
    <row r="28" spans="1:14" ht="15.6" customHeight="1">
      <c r="A28" s="135"/>
      <c r="B28" s="136"/>
      <c r="C28" s="139"/>
      <c r="D28" s="181"/>
      <c r="E28" s="161"/>
      <c r="F28" s="208">
        <f t="shared" si="0"/>
        <v>0</v>
      </c>
      <c r="G28" s="161"/>
      <c r="H28" s="208"/>
      <c r="I28" s="217"/>
      <c r="J28" s="173"/>
      <c r="K28" s="172"/>
      <c r="M28" s="172"/>
    </row>
    <row r="29" spans="1:14" ht="15.6" customHeight="1">
      <c r="A29" s="135">
        <v>11</v>
      </c>
      <c r="B29" t="s">
        <v>105</v>
      </c>
      <c r="C29" s="10" t="s">
        <v>16</v>
      </c>
      <c r="D29" s="185">
        <v>30</v>
      </c>
      <c r="E29" s="160"/>
      <c r="F29" s="208">
        <f t="shared" si="0"/>
        <v>0</v>
      </c>
      <c r="G29" s="161"/>
      <c r="H29" s="208"/>
      <c r="I29" s="217"/>
      <c r="J29" s="173"/>
      <c r="K29" s="172"/>
      <c r="M29" s="172"/>
    </row>
    <row r="30" spans="1:14" ht="15.6" customHeight="1">
      <c r="A30" s="135"/>
      <c r="B30" s="136"/>
      <c r="C30" s="139"/>
      <c r="D30" s="181"/>
      <c r="E30" s="161"/>
      <c r="F30" s="208">
        <f t="shared" si="0"/>
        <v>0</v>
      </c>
      <c r="G30" s="161"/>
      <c r="H30" s="208"/>
      <c r="I30" s="217"/>
      <c r="J30" s="173"/>
      <c r="K30" s="172"/>
      <c r="M30" s="172"/>
    </row>
    <row r="31" spans="1:14" ht="39.6">
      <c r="A31" s="135">
        <v>12</v>
      </c>
      <c r="B31" s="2" t="s">
        <v>94</v>
      </c>
      <c r="C31" s="139" t="s">
        <v>16</v>
      </c>
      <c r="D31" s="181">
        <v>4</v>
      </c>
      <c r="E31" s="160"/>
      <c r="F31" s="208">
        <f>E31*D31</f>
        <v>0</v>
      </c>
      <c r="G31" s="161"/>
      <c r="H31" s="208"/>
      <c r="I31" s="217"/>
      <c r="N31" s="136"/>
    </row>
    <row r="32" spans="1:14">
      <c r="A32" s="135"/>
      <c r="B32" s="136"/>
      <c r="C32" s="139"/>
      <c r="D32" s="181"/>
      <c r="E32" s="161"/>
      <c r="F32" s="208">
        <f t="shared" si="0"/>
        <v>0</v>
      </c>
      <c r="G32" s="161"/>
      <c r="H32" s="208"/>
      <c r="I32" s="217"/>
    </row>
    <row r="33" spans="1:256">
      <c r="F33" s="208">
        <f t="shared" si="0"/>
        <v>0</v>
      </c>
      <c r="H33" s="208"/>
      <c r="I33" s="217"/>
    </row>
    <row r="34" spans="1:256" ht="26.4">
      <c r="A34" s="140" t="s">
        <v>63</v>
      </c>
      <c r="B34" s="95" t="s">
        <v>119</v>
      </c>
      <c r="C34" s="167"/>
      <c r="D34" s="168"/>
      <c r="E34" s="261"/>
      <c r="F34" s="208">
        <f t="shared" si="0"/>
        <v>0</v>
      </c>
      <c r="G34" s="158"/>
      <c r="H34" s="223"/>
      <c r="I34" s="217"/>
    </row>
    <row r="35" spans="1:256" s="33" customFormat="1">
      <c r="A35" s="135"/>
      <c r="B35" s="2"/>
      <c r="C35" s="139"/>
      <c r="D35" s="106"/>
      <c r="E35" s="161"/>
      <c r="F35" s="208">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9.6">
      <c r="A36" s="137">
        <v>1</v>
      </c>
      <c r="B36" s="2" t="s">
        <v>94</v>
      </c>
      <c r="C36" s="139" t="s">
        <v>16</v>
      </c>
      <c r="D36" s="181">
        <v>4</v>
      </c>
      <c r="E36" s="160"/>
      <c r="F36" s="208">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c r="F37" s="208">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6.4">
      <c r="A38">
        <v>2</v>
      </c>
      <c r="B38" s="136" t="s">
        <v>95</v>
      </c>
      <c r="C38" s="139" t="s">
        <v>14</v>
      </c>
      <c r="D38" s="181">
        <v>1</v>
      </c>
      <c r="E38" s="160"/>
      <c r="F38" s="208">
        <f t="shared" si="0"/>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40.200000000000003"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8"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0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0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0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0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ht="39.6">
      <c r="A65" s="33"/>
      <c r="B65" s="136" t="s">
        <v>183</v>
      </c>
      <c r="C65" s="139" t="s">
        <v>17</v>
      </c>
      <c r="D65" s="106">
        <v>300</v>
      </c>
      <c r="E65" s="33"/>
      <c r="F65" s="33"/>
      <c r="H65" s="33"/>
    </row>
    <row r="66" spans="1:256">
      <c r="A66" s="37"/>
      <c r="B66" s="136"/>
      <c r="C66" s="105"/>
      <c r="D66" s="106"/>
      <c r="E66" s="43"/>
      <c r="F66" s="33"/>
      <c r="H66" s="33"/>
    </row>
    <row r="67" spans="1:256" ht="26.4">
      <c r="A67" s="37"/>
      <c r="B67" s="136" t="s">
        <v>182</v>
      </c>
      <c r="C67" s="139" t="s">
        <v>17</v>
      </c>
      <c r="D67" s="106">
        <v>100</v>
      </c>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05"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6">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161"/>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43"/>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46"/>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161"/>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43"/>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qW6fNPgYbQ+2IzhP5ZAk/hsz+HUBZazcXuP0tPfdCbDtfLxGtco2W/t3TutOy+dd5/IeqkYTeYf3QK2Qaor9VA==" saltValue="QgzkyegJgUpZkMdrW4v1z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BF6B1-AB7D-497D-AEEF-6F302C18A85A}">
  <sheetPr>
    <tabColor rgb="FFFFC000"/>
  </sheetPr>
  <dimension ref="A1:IV350"/>
  <sheetViews>
    <sheetView showZeros="0" view="pageLayout" topLeftCell="A34" zoomScaleNormal="100" zoomScaleSheetLayoutView="100" workbookViewId="0">
      <selection activeCell="E46" sqref="E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63"/>
      <c r="B1" s="4"/>
      <c r="C1" s="3"/>
      <c r="D1" s="5"/>
      <c r="E1" s="6"/>
      <c r="F1" s="6"/>
      <c r="G1" s="202"/>
      <c r="H1" s="203"/>
      <c r="I1" s="204"/>
    </row>
    <row r="2" spans="1:14" s="2" customFormat="1">
      <c r="A2" s="63"/>
      <c r="B2" s="4"/>
      <c r="C2" s="3"/>
      <c r="D2" s="5"/>
      <c r="E2" s="6"/>
      <c r="F2" s="6"/>
      <c r="G2" s="202"/>
      <c r="H2" s="203"/>
      <c r="I2" s="204"/>
    </row>
    <row r="3" spans="1:14" s="2" customFormat="1">
      <c r="A3" s="64"/>
      <c r="B3" s="65"/>
      <c r="C3" s="66"/>
      <c r="D3" s="67"/>
      <c r="E3" s="68"/>
      <c r="F3" s="6"/>
      <c r="G3" s="202"/>
      <c r="H3" s="203"/>
      <c r="I3" s="204"/>
    </row>
    <row r="4" spans="1:14" s="2" customFormat="1">
      <c r="A4" s="69" t="s">
        <v>0</v>
      </c>
      <c r="C4" s="70"/>
      <c r="D4" s="71"/>
      <c r="F4" s="191"/>
      <c r="G4" s="202"/>
      <c r="H4" s="203"/>
      <c r="I4" s="204"/>
    </row>
    <row r="5" spans="1:14" s="2" customFormat="1">
      <c r="A5" s="256" t="s">
        <v>7</v>
      </c>
      <c r="B5" s="257" t="s">
        <v>8</v>
      </c>
      <c r="C5" s="256" t="s">
        <v>9</v>
      </c>
      <c r="D5" s="255" t="s">
        <v>10</v>
      </c>
      <c r="E5" s="254" t="s">
        <v>191</v>
      </c>
      <c r="F5" s="205" t="s">
        <v>190</v>
      </c>
      <c r="G5" s="205"/>
      <c r="H5" s="205"/>
      <c r="I5" s="204"/>
    </row>
    <row r="6" spans="1:14">
      <c r="N6" s="56"/>
    </row>
    <row r="7" spans="1:14" ht="26.4">
      <c r="A7" s="124" t="s">
        <v>28</v>
      </c>
      <c r="B7" s="126" t="s">
        <v>29</v>
      </c>
      <c r="C7" s="167"/>
      <c r="D7" s="168"/>
      <c r="E7" s="262"/>
      <c r="F7" s="223"/>
      <c r="G7" s="81"/>
      <c r="H7" s="223"/>
    </row>
    <row r="8" spans="1:14" ht="25.05" customHeight="1">
      <c r="A8" s="37">
        <v>1</v>
      </c>
      <c r="B8" s="87" t="s">
        <v>83</v>
      </c>
      <c r="C8" s="10" t="s">
        <v>16</v>
      </c>
      <c r="D8" s="31">
        <v>73</v>
      </c>
      <c r="E8" s="160"/>
      <c r="F8" s="208">
        <f>E8*D8</f>
        <v>0</v>
      </c>
      <c r="G8" s="161"/>
      <c r="H8" s="208"/>
    </row>
    <row r="9" spans="1:14" ht="12.6" customHeight="1">
      <c r="A9" s="37"/>
      <c r="B9" s="87"/>
      <c r="C9" s="10"/>
      <c r="E9" s="13"/>
      <c r="F9" s="208">
        <f t="shared" ref="F9:F45" si="0">E9*D9</f>
        <v>0</v>
      </c>
      <c r="G9" s="13"/>
      <c r="H9" s="208"/>
      <c r="I9" s="213"/>
    </row>
    <row r="10" spans="1:14" ht="39.6">
      <c r="A10" s="37">
        <v>2</v>
      </c>
      <c r="B10" s="87" t="s">
        <v>104</v>
      </c>
      <c r="C10" s="10" t="s">
        <v>16</v>
      </c>
      <c r="D10" s="31">
        <v>37</v>
      </c>
      <c r="E10" s="160"/>
      <c r="F10" s="208">
        <f t="shared" si="0"/>
        <v>0</v>
      </c>
      <c r="G10" s="161"/>
      <c r="H10" s="208"/>
      <c r="I10" s="217"/>
    </row>
    <row r="11" spans="1:14" ht="12.6" customHeight="1">
      <c r="A11" s="15"/>
      <c r="B11" s="87"/>
      <c r="C11" s="10"/>
      <c r="E11" s="13"/>
      <c r="F11" s="208">
        <f t="shared" si="0"/>
        <v>0</v>
      </c>
      <c r="G11" s="13"/>
      <c r="H11" s="208"/>
      <c r="I11" s="217"/>
    </row>
    <row r="12" spans="1:14" ht="41.1"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6.4">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6.4">
      <c r="A16" s="37">
        <v>5</v>
      </c>
      <c r="B16" s="87" t="s">
        <v>177</v>
      </c>
      <c r="C16" s="73" t="s">
        <v>14</v>
      </c>
      <c r="D16" s="13">
        <v>1</v>
      </c>
      <c r="E16" s="160"/>
      <c r="F16" s="208">
        <f t="shared" si="0"/>
        <v>0</v>
      </c>
      <c r="G16" s="161"/>
      <c r="H16" s="208"/>
      <c r="I16" s="217"/>
    </row>
    <row r="17" spans="1:9" ht="12.6" customHeight="1">
      <c r="A17" s="37"/>
      <c r="B17" s="87"/>
      <c r="C17" s="10"/>
      <c r="E17" s="13"/>
      <c r="F17" s="208">
        <f t="shared" si="0"/>
        <v>0</v>
      </c>
      <c r="G17" s="13"/>
      <c r="H17" s="208"/>
      <c r="I17" s="217"/>
    </row>
    <row r="18" spans="1:9" ht="26.4">
      <c r="A18" s="37">
        <v>6</v>
      </c>
      <c r="B18" s="87" t="s">
        <v>176</v>
      </c>
      <c r="C18" s="73" t="s">
        <v>14</v>
      </c>
      <c r="D18" s="13">
        <v>1</v>
      </c>
      <c r="E18" s="160"/>
      <c r="F18" s="208">
        <f t="shared" si="0"/>
        <v>0</v>
      </c>
      <c r="G18" s="161"/>
      <c r="H18" s="208"/>
      <c r="I18" s="217"/>
    </row>
    <row r="19" spans="1:9" ht="12.6" customHeight="1">
      <c r="A19" s="37"/>
      <c r="B19" s="87"/>
      <c r="C19" s="10"/>
      <c r="E19" s="13"/>
      <c r="F19" s="208">
        <f t="shared" si="0"/>
        <v>0</v>
      </c>
      <c r="G19" s="13"/>
      <c r="H19" s="208"/>
      <c r="I19" s="217"/>
    </row>
    <row r="20" spans="1:9" ht="15.6" customHeight="1">
      <c r="A20" s="37">
        <v>7</v>
      </c>
      <c r="B20" s="87" t="s">
        <v>78</v>
      </c>
      <c r="C20" s="73" t="s">
        <v>14</v>
      </c>
      <c r="D20" s="13">
        <v>1</v>
      </c>
      <c r="E20" s="160"/>
      <c r="F20" s="208">
        <f t="shared" si="0"/>
        <v>0</v>
      </c>
      <c r="G20" s="161"/>
      <c r="H20" s="208"/>
      <c r="I20" s="217"/>
    </row>
    <row r="21" spans="1:9" ht="12.6"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 customHeight="1">
      <c r="A23" s="37"/>
      <c r="B23" s="87"/>
      <c r="C23" s="10"/>
      <c r="E23" s="13"/>
      <c r="F23" s="208">
        <f t="shared" si="0"/>
        <v>0</v>
      </c>
      <c r="G23" s="13"/>
      <c r="H23" s="208"/>
    </row>
    <row r="24" spans="1:9" ht="12.6"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6.4">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6.4">
      <c r="A30" s="37">
        <v>12</v>
      </c>
      <c r="B30" s="2" t="s">
        <v>96</v>
      </c>
      <c r="C30" s="73" t="s">
        <v>14</v>
      </c>
      <c r="D30" s="13">
        <v>1</v>
      </c>
      <c r="E30" s="160"/>
      <c r="F30" s="208">
        <f t="shared" si="0"/>
        <v>0</v>
      </c>
      <c r="G30" s="161"/>
      <c r="H30" s="208"/>
    </row>
    <row r="31" spans="1:9">
      <c r="A31" s="37"/>
      <c r="F31" s="208">
        <f t="shared" si="0"/>
        <v>0</v>
      </c>
      <c r="G31"/>
      <c r="H31" s="208"/>
    </row>
    <row r="32" spans="1:9" ht="26.4">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6.4">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ht="26.4">
      <c r="A46" s="38">
        <v>19</v>
      </c>
      <c r="B46" s="2" t="s">
        <v>148</v>
      </c>
      <c r="C46" s="73" t="s">
        <v>14</v>
      </c>
      <c r="D46" s="13">
        <v>1</v>
      </c>
      <c r="E46" s="166"/>
      <c r="F46" s="208">
        <f>E46*D46</f>
        <v>0</v>
      </c>
      <c r="G46"/>
      <c r="H46" s="208"/>
    </row>
    <row r="47" spans="1:8">
      <c r="H47" s="208"/>
    </row>
    <row r="48" spans="1:8" ht="27" thickBot="1">
      <c r="B48" s="120" t="str">
        <f>+CONCATENATE("REKAPITULACIJA - ",B7)</f>
        <v>REKAPITULACIJA - ELEKTROMONTAŽNA IN KROVSKA DELA MFE</v>
      </c>
      <c r="C48" s="121"/>
      <c r="D48" s="122"/>
      <c r="F48" s="122">
        <f>SUM(F7:F46)</f>
        <v>0</v>
      </c>
      <c r="G48" s="228"/>
      <c r="H48" s="207"/>
    </row>
    <row r="49" spans="1:256" ht="13.8"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 customHeight="1">
      <c r="B53" s="87"/>
      <c r="C53" s="10"/>
      <c r="G53" s="43"/>
      <c r="H53" s="32"/>
    </row>
    <row r="54" spans="1:256">
      <c r="A54" s="46"/>
      <c r="B54" s="95"/>
      <c r="C54" s="10"/>
      <c r="D54" s="31"/>
      <c r="E54" s="43"/>
      <c r="G54" s="43"/>
      <c r="H54" s="32"/>
    </row>
    <row r="55" spans="1:256">
      <c r="B55" s="87"/>
      <c r="C55" s="10"/>
    </row>
    <row r="56" spans="1:256">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05"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0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05"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0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05"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0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0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0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6">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0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6">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6">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6">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6">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6">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c r="A227" s="46"/>
      <c r="B227" s="57"/>
      <c r="C227" s="72"/>
      <c r="D227" s="55"/>
      <c r="E227" s="33"/>
      <c r="F227" s="32"/>
    </row>
    <row r="228" spans="1:256" s="33" customFormat="1">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8"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8"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53lssBDR1hPVmi6vnvaiAgjce+m/AnPGE3cQu1alMHlFwbx6qtbPsBSOeXcNC0Oemp8Q0enpLwlCloj4/9V6Pw==" saltValue="FVwq7+Amsf4L7ACH3HNv3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134F1-7613-4E3A-9E3F-E3B715AF38EC}">
  <sheetPr>
    <tabColor rgb="FF7030A0"/>
  </sheetPr>
  <dimension ref="A1:M52"/>
  <sheetViews>
    <sheetView view="pageLayout" topLeftCell="A16" zoomScale="85" zoomScaleNormal="115" zoomScaleSheetLayoutView="100" zoomScalePageLayoutView="85" workbookViewId="0">
      <selection activeCell="F33" sqref="F33"/>
    </sheetView>
  </sheetViews>
  <sheetFormatPr defaultRowHeight="13.2"/>
  <cols>
    <col min="1" max="1" width="6.77734375" customWidth="1"/>
    <col min="2" max="2" width="31.77734375" customWidth="1"/>
    <col min="3" max="3" width="13.77734375" customWidth="1"/>
    <col min="4" max="4" width="7.77734375" customWidth="1"/>
    <col min="5" max="5" width="4.77734375" customWidth="1"/>
    <col min="6" max="6" width="21.77734375" customWidth="1"/>
    <col min="7" max="9" width="14.21875" customWidth="1"/>
    <col min="10" max="10" width="12.21875" customWidth="1"/>
    <col min="11" max="12" width="12.77734375" bestFit="1" customWidth="1"/>
    <col min="13" max="13" width="13.77734375" bestFit="1" customWidth="1"/>
  </cols>
  <sheetData>
    <row r="1" spans="1:6" s="2" customFormat="1">
      <c r="A1" s="3"/>
      <c r="B1" s="4"/>
      <c r="C1" s="3"/>
      <c r="D1" s="5"/>
      <c r="E1" s="6"/>
      <c r="F1" s="6"/>
    </row>
    <row r="2" spans="1:6" s="2" customFormat="1">
      <c r="A2" s="3"/>
      <c r="B2" s="4"/>
      <c r="C2" s="3"/>
      <c r="D2" s="5"/>
      <c r="E2" s="6"/>
      <c r="F2" s="6"/>
    </row>
    <row r="3" spans="1:6" s="2" customFormat="1">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399999999999999" thickBot="1">
      <c r="A6" s="30" t="s">
        <v>18</v>
      </c>
      <c r="B6" s="11"/>
    </row>
    <row r="7" spans="1:6" ht="88.05" customHeight="1" thickBot="1">
      <c r="A7" s="330" t="s">
        <v>30</v>
      </c>
      <c r="B7" s="331"/>
      <c r="C7" s="331"/>
      <c r="D7" s="331"/>
      <c r="E7" s="331"/>
      <c r="F7" s="332"/>
    </row>
    <row r="8" spans="1:6">
      <c r="B8" s="7"/>
      <c r="F8" s="13"/>
    </row>
    <row r="9" spans="1:6" ht="25.05" customHeight="1">
      <c r="B9" s="7"/>
      <c r="C9" s="333"/>
      <c r="D9" s="333"/>
      <c r="E9" s="333"/>
      <c r="F9" s="333"/>
    </row>
    <row r="10" spans="1:6" ht="52.8">
      <c r="A10" s="21" t="s">
        <v>2</v>
      </c>
      <c r="B10" s="22"/>
      <c r="C10" s="131" t="s">
        <v>125</v>
      </c>
      <c r="D10" s="21"/>
      <c r="E10" s="21"/>
      <c r="F10" s="54"/>
    </row>
    <row r="11" spans="1:6">
      <c r="B11" s="12"/>
      <c r="C11" s="7"/>
    </row>
    <row r="12" spans="1:6">
      <c r="B12" s="7"/>
      <c r="C12" s="7"/>
      <c r="F12" s="13"/>
    </row>
    <row r="13" spans="1:6">
      <c r="A13" s="21" t="s">
        <v>3</v>
      </c>
      <c r="B13" s="22"/>
      <c r="C13" s="23" t="s">
        <v>184</v>
      </c>
      <c r="D13" s="21"/>
      <c r="E13" s="21"/>
      <c r="F13" s="21"/>
    </row>
    <row r="14" spans="1:6">
      <c r="B14" s="12"/>
      <c r="C14" s="7"/>
    </row>
    <row r="15" spans="1:6">
      <c r="A15" s="21"/>
      <c r="B15" s="22"/>
      <c r="C15" s="23"/>
      <c r="D15" s="21"/>
      <c r="E15" s="21"/>
      <c r="F15" s="21"/>
    </row>
    <row r="16" spans="1:6">
      <c r="B16" s="12"/>
      <c r="C16" s="7"/>
    </row>
    <row r="17" spans="1:13">
      <c r="A17" s="21"/>
      <c r="B17" s="22"/>
      <c r="C17" s="23"/>
      <c r="D17" s="21"/>
      <c r="E17" s="21"/>
      <c r="F17" s="21"/>
    </row>
    <row r="18" spans="1:13">
      <c r="B18" s="12"/>
      <c r="C18" s="7"/>
    </row>
    <row r="19" spans="1:13">
      <c r="B19" s="12"/>
      <c r="C19" s="7"/>
    </row>
    <row r="20" spans="1:13">
      <c r="B20" s="7"/>
    </row>
    <row r="21" spans="1:13">
      <c r="B21" s="7"/>
      <c r="C21" s="7"/>
    </row>
    <row r="22" spans="1:13">
      <c r="A22" s="21" t="s">
        <v>4</v>
      </c>
      <c r="B22" s="22"/>
      <c r="C22" s="23" t="s">
        <v>31</v>
      </c>
      <c r="D22" s="21"/>
      <c r="E22" s="21"/>
      <c r="F22" s="21"/>
    </row>
    <row r="23" spans="1:13">
      <c r="B23" s="12"/>
      <c r="C23" s="7"/>
    </row>
    <row r="24" spans="1:13">
      <c r="B24" s="12"/>
      <c r="C24" s="7"/>
      <c r="F24" s="29"/>
    </row>
    <row r="25" spans="1:13" ht="13.8" thickBot="1">
      <c r="A25" s="10"/>
      <c r="B25" s="25"/>
      <c r="C25" s="15"/>
      <c r="D25" s="15"/>
      <c r="E25" s="15"/>
      <c r="F25" s="16"/>
    </row>
    <row r="26" spans="1:13">
      <c r="A26" s="9"/>
      <c r="B26" s="26" t="s">
        <v>5</v>
      </c>
      <c r="C26" s="17"/>
      <c r="D26" s="17"/>
      <c r="E26" s="17"/>
      <c r="F26" s="231"/>
    </row>
    <row r="27" spans="1:13">
      <c r="A27" s="195" t="str">
        <f>'3.3.1.VODENJE IN DOKUMENTAC (4)'!A7</f>
        <v>1.</v>
      </c>
      <c r="B27" s="335" t="str">
        <f>'3.3.1.VODENJE IN DOKUMENTAC (4)'!B7</f>
        <v>VODENJE IN DOKUMENTACIJA</v>
      </c>
      <c r="C27" s="336"/>
      <c r="D27" s="336"/>
      <c r="E27" s="337"/>
      <c r="F27" s="232">
        <f>'3.3.1.VODENJE IN DOKUMENTAC (4)'!F43</f>
        <v>0</v>
      </c>
      <c r="K27" s="237"/>
      <c r="L27" s="237"/>
      <c r="M27" s="237"/>
    </row>
    <row r="28" spans="1:13">
      <c r="A28" s="13" t="str">
        <f>'3.3.2.SEZNAM OPREME MFE (4)'!A7</f>
        <v>2.</v>
      </c>
      <c r="B28" s="338" t="str">
        <f>'3.3.2.SEZNAM OPREME MFE (4)'!B7</f>
        <v>SEZNAM OPREME MFE</v>
      </c>
      <c r="C28" s="339"/>
      <c r="D28" s="339"/>
      <c r="E28" s="340"/>
      <c r="F28" s="232">
        <f>'3.3.2.SEZNAM OPREME MFE (4)'!F31</f>
        <v>0</v>
      </c>
      <c r="K28" s="189"/>
      <c r="L28" s="237"/>
      <c r="M28" s="237"/>
    </row>
    <row r="29" spans="1:13">
      <c r="A29" s="13" t="str">
        <f>'3.3.7.ELEKTROMONTAŽNA IN KR (4)'!A7</f>
        <v>3.</v>
      </c>
      <c r="B29" s="338" t="str">
        <f>'3.3.3.SEZNAM OPREME KONSTRU (4)'!B7</f>
        <v>SEZNAM OPREME KONSTRUKCIJE</v>
      </c>
      <c r="C29" s="339"/>
      <c r="D29" s="339"/>
      <c r="E29" s="340"/>
      <c r="F29" s="233">
        <f>'3.3.3.SEZNAM OPREME KONSTRU (4)'!F43</f>
        <v>0</v>
      </c>
      <c r="K29" s="189"/>
      <c r="L29" s="237"/>
      <c r="M29" s="237"/>
    </row>
    <row r="30" spans="1:13">
      <c r="A30" s="37" t="s">
        <v>57</v>
      </c>
      <c r="B30" s="338" t="str">
        <f>'3.3.4.SEZNAM OPREME STIK. B (4)'!B7</f>
        <v>SEZNAM OPREME STIKALNIH BLOKOV</v>
      </c>
      <c r="C30" s="339"/>
      <c r="D30" s="339"/>
      <c r="E30" s="340"/>
      <c r="F30" s="233">
        <f>'3.3.4.SEZNAM OPREME STIK. B (4)'!F14</f>
        <v>0</v>
      </c>
      <c r="K30" s="189"/>
      <c r="L30" s="237"/>
      <c r="M30" s="237"/>
    </row>
    <row r="31" spans="1:13">
      <c r="A31" s="13" t="s">
        <v>58</v>
      </c>
      <c r="B31" s="338" t="str">
        <f>'3.3.5. KABELSKE POVEZAVE (2 (4)'!B7</f>
        <v>SEZNAM OPREME KABELSKE POVEZAVE</v>
      </c>
      <c r="C31" s="339"/>
      <c r="D31" s="339"/>
      <c r="E31" s="340"/>
      <c r="F31" s="233">
        <f>'3.3.5. KABELSKE POVEZAVE (2 (4)'!F56</f>
        <v>0</v>
      </c>
      <c r="K31" s="189"/>
      <c r="L31" s="237"/>
      <c r="M31" s="237"/>
    </row>
    <row r="32" spans="1:13" ht="37.5" customHeight="1">
      <c r="A32" s="37" t="s">
        <v>73</v>
      </c>
      <c r="B32" s="341" t="str">
        <f>'3.3.6. OZEMLJITEV IN STRELO (4)'!B7</f>
        <v xml:space="preserve">SEZNAM OPREME OZEMLJITVEV TER REKONSTRUKCIJA STRELOVODA </v>
      </c>
      <c r="C32" s="342"/>
      <c r="D32" s="342"/>
      <c r="E32" s="343"/>
      <c r="F32" s="233">
        <f>'3.3.6. OZEMLJITEV IN STRELO (4)'!F40</f>
        <v>0</v>
      </c>
      <c r="K32" s="189"/>
      <c r="L32" s="237"/>
      <c r="M32" s="237"/>
    </row>
    <row r="33" spans="1:13">
      <c r="A33" s="13" t="s">
        <v>74</v>
      </c>
      <c r="B33" s="338" t="str">
        <f>'3.3.7.ELEKTROMONTAŽNA IN KR (4)'!B7</f>
        <v>ELEKTROMONTAŽNA IN KROVSKA DELA MFE</v>
      </c>
      <c r="C33" s="339"/>
      <c r="D33" s="339"/>
      <c r="E33" s="340"/>
      <c r="F33" s="233">
        <f>'3.3.7.ELEKTROMONTAŽNA IN KR (4)'!F48</f>
        <v>0</v>
      </c>
      <c r="K33" s="189"/>
      <c r="L33" s="237"/>
      <c r="M33" s="237"/>
    </row>
    <row r="34" spans="1:13" ht="13.8" thickBot="1">
      <c r="A34" s="9"/>
      <c r="B34" s="24" t="str">
        <f>CONCATENATE("SKUPAJ - ",B26)</f>
        <v>SKUPAJ - ELEKTRO INŠTALACIJE</v>
      </c>
      <c r="C34" s="14"/>
      <c r="D34" s="14"/>
      <c r="E34" s="14"/>
      <c r="F34" s="234">
        <f>SUM(F27:F33)</f>
        <v>0</v>
      </c>
      <c r="H34" s="334"/>
      <c r="I34" s="334"/>
      <c r="J34" s="334"/>
      <c r="K34" s="189"/>
      <c r="L34" s="189"/>
      <c r="M34" s="237"/>
    </row>
    <row r="35" spans="1:13">
      <c r="A35" s="9"/>
      <c r="B35" s="25"/>
      <c r="C35" s="15"/>
      <c r="D35" s="15"/>
      <c r="E35" s="15"/>
      <c r="F35" s="189"/>
      <c r="H35" s="328"/>
      <c r="I35" s="328"/>
      <c r="J35" s="328"/>
      <c r="K35" s="16"/>
    </row>
    <row r="36" spans="1:13" ht="13.8" thickBot="1">
      <c r="A36" s="1"/>
      <c r="B36" s="27"/>
      <c r="C36" s="15"/>
      <c r="D36" s="15"/>
      <c r="E36" s="15"/>
      <c r="F36" s="189"/>
      <c r="K36" s="16"/>
    </row>
    <row r="37" spans="1:13" ht="13.8">
      <c r="B37" s="26" t="s">
        <v>6</v>
      </c>
      <c r="C37" s="19"/>
      <c r="D37" s="19"/>
      <c r="E37" s="19"/>
      <c r="F37" s="235">
        <f>F34</f>
        <v>0</v>
      </c>
      <c r="H37" s="329"/>
      <c r="I37" s="329"/>
      <c r="J37" s="329"/>
      <c r="K37" s="16"/>
      <c r="L37" s="238"/>
    </row>
    <row r="38" spans="1:13" ht="14.4" thickBot="1">
      <c r="B38" s="28"/>
      <c r="C38" s="18"/>
      <c r="D38" s="18"/>
      <c r="E38" s="18"/>
      <c r="F38" s="233"/>
      <c r="H38" s="239"/>
      <c r="I38" s="240"/>
      <c r="J38" s="259"/>
    </row>
    <row r="39" spans="1:13" ht="15" thickTop="1" thickBot="1">
      <c r="B39" s="24"/>
      <c r="C39" s="20"/>
      <c r="D39" s="20"/>
      <c r="E39" s="20"/>
      <c r="F39" s="236"/>
      <c r="H39" s="239"/>
      <c r="I39" s="242"/>
      <c r="J39" s="243"/>
    </row>
    <row r="40" spans="1:13">
      <c r="B40" s="15"/>
      <c r="C40" s="15"/>
      <c r="D40" s="15"/>
      <c r="E40" s="15"/>
      <c r="F40" s="16"/>
    </row>
    <row r="41" spans="1:13" ht="13.8">
      <c r="F41" s="8"/>
      <c r="H41" s="329"/>
      <c r="I41" s="329"/>
      <c r="J41" s="329"/>
    </row>
    <row r="42" spans="1:13" ht="13.8">
      <c r="F42" s="8"/>
      <c r="I42" s="260"/>
      <c r="J42" s="187"/>
    </row>
    <row r="43" spans="1:13" ht="13.8">
      <c r="I43" s="244"/>
      <c r="J43" s="245"/>
    </row>
    <row r="44" spans="1:13" ht="13.8">
      <c r="I44" s="242"/>
      <c r="J44" s="243"/>
    </row>
    <row r="47" spans="1:13">
      <c r="H47" s="187"/>
    </row>
    <row r="48" spans="1:13">
      <c r="H48" s="328"/>
      <c r="I48" s="328"/>
      <c r="J48" s="328"/>
      <c r="K48" s="16"/>
    </row>
    <row r="49" spans="8:12">
      <c r="K49" s="16"/>
    </row>
    <row r="50" spans="8:12" ht="13.8">
      <c r="H50" s="329"/>
      <c r="I50" s="329"/>
      <c r="J50" s="329"/>
      <c r="K50" s="16"/>
      <c r="L50" s="187"/>
    </row>
    <row r="51" spans="8:12" ht="13.8">
      <c r="H51" s="239"/>
      <c r="I51" s="240"/>
      <c r="J51" s="259"/>
    </row>
    <row r="52" spans="8:12" ht="13.8">
      <c r="H52" s="239"/>
      <c r="I52" s="242"/>
      <c r="J52" s="243"/>
    </row>
  </sheetData>
  <sheetProtection algorithmName="SHA-512" hashValue="1tO2qETODEkJu7nKt1ei67d7quyJbqhomTZy7kAOvy0KRAEYt9jZZAMvfx4VOFHPy3wH8iK/8CwQzo9lG0s+qA==" saltValue="ZKFcrMjHKAjZcJH0YE9oF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HOLMEC
Rev_0&amp;C&amp;8&amp;G&amp;10
&amp;R&amp;"Arial,Krepko" &amp;18 3.3&amp;"Arial,Običajno"&amp;10
&amp;8Št. projekta: TREO-P-096/24-E
Stran: &amp;P/&amp;N </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72C94-9760-4E1C-BB1A-3FD730D76C9A}">
  <sheetPr>
    <tabColor rgb="FF7030A0"/>
  </sheetPr>
  <dimension ref="A1:I56"/>
  <sheetViews>
    <sheetView showZeros="0" topLeftCell="A38" zoomScaleNormal="100" zoomScaleSheetLayoutView="100" workbookViewId="0">
      <selection activeCell="E42" sqref="E10:E42"/>
    </sheetView>
  </sheetViews>
  <sheetFormatPr defaultColWidth="9.21875" defaultRowHeight="13.2"/>
  <cols>
    <col min="1" max="1" width="6.77734375" style="38" customWidth="1"/>
    <col min="2" max="2" width="41.77734375" style="2" customWidth="1"/>
    <col min="3" max="3" width="4.77734375" customWidth="1"/>
    <col min="4" max="4" width="7.77734375" customWidth="1"/>
    <col min="5" max="6" width="12.77734375" customWidth="1"/>
    <col min="7" max="7" width="25.44140625" style="33" customWidth="1"/>
    <col min="8" max="8" width="14" customWidth="1"/>
  </cols>
  <sheetData>
    <row r="1" spans="1:9" s="2" customFormat="1">
      <c r="A1" s="63"/>
      <c r="B1" s="4"/>
      <c r="C1" s="3"/>
      <c r="D1" s="5"/>
      <c r="E1" s="6"/>
      <c r="F1" s="6"/>
      <c r="G1" s="202"/>
      <c r="H1" s="203"/>
      <c r="I1" s="204"/>
    </row>
    <row r="2" spans="1:9" s="2" customFormat="1">
      <c r="A2" s="63"/>
      <c r="B2" s="4"/>
      <c r="C2" s="3"/>
      <c r="D2" s="5"/>
      <c r="E2" s="6"/>
      <c r="F2" s="6"/>
      <c r="G2" s="202"/>
      <c r="H2" s="203"/>
      <c r="I2" s="204"/>
    </row>
    <row r="3" spans="1:9" s="2" customFormat="1">
      <c r="A3" s="64"/>
      <c r="B3" s="65"/>
      <c r="C3" s="66"/>
      <c r="D3" s="67"/>
      <c r="E3" s="68"/>
      <c r="F3" s="6"/>
      <c r="G3" s="202"/>
      <c r="H3" s="203"/>
      <c r="I3" s="204"/>
    </row>
    <row r="4" spans="1:9" s="2" customFormat="1">
      <c r="A4" s="69" t="s">
        <v>0</v>
      </c>
      <c r="C4" s="70"/>
      <c r="D4" s="71"/>
      <c r="F4" s="191"/>
      <c r="G4" s="202"/>
      <c r="H4" s="203"/>
      <c r="I4" s="204"/>
    </row>
    <row r="5" spans="1:9" s="2" customFormat="1">
      <c r="A5" s="256" t="s">
        <v>7</v>
      </c>
      <c r="B5" s="257" t="s">
        <v>8</v>
      </c>
      <c r="C5" s="256" t="s">
        <v>9</v>
      </c>
      <c r="D5" s="255" t="s">
        <v>10</v>
      </c>
      <c r="E5" s="254" t="s">
        <v>191</v>
      </c>
      <c r="F5" s="205" t="s">
        <v>190</v>
      </c>
      <c r="G5" s="202"/>
      <c r="H5" s="203"/>
      <c r="I5" s="204"/>
    </row>
    <row r="7" spans="1:9">
      <c r="A7" s="124" t="s">
        <v>12</v>
      </c>
      <c r="B7" s="125" t="s">
        <v>26</v>
      </c>
      <c r="C7" s="105"/>
      <c r="D7" s="134"/>
      <c r="E7" s="261"/>
      <c r="F7" s="158"/>
      <c r="G7" s="158"/>
      <c r="H7" s="206"/>
    </row>
    <row r="8" spans="1:9">
      <c r="A8" s="34"/>
      <c r="B8" s="4"/>
      <c r="C8" s="13"/>
      <c r="D8" s="31"/>
      <c r="E8" s="32"/>
      <c r="F8" s="32"/>
    </row>
    <row r="9" spans="1:9" ht="26.4">
      <c r="A9" s="34">
        <v>1</v>
      </c>
      <c r="B9" s="35" t="s">
        <v>127</v>
      </c>
      <c r="C9" s="13"/>
      <c r="D9" s="31"/>
      <c r="E9" s="32"/>
      <c r="F9" s="32"/>
    </row>
    <row r="10" spans="1:9" ht="26.4">
      <c r="A10" s="34"/>
      <c r="B10" s="35" t="s">
        <v>13</v>
      </c>
      <c r="C10" s="10" t="s">
        <v>14</v>
      </c>
      <c r="D10" s="31">
        <v>1</v>
      </c>
      <c r="E10" s="39"/>
      <c r="F10" s="314">
        <f>E10*D10</f>
        <v>0</v>
      </c>
      <c r="G10" s="43"/>
      <c r="H10" s="32"/>
    </row>
    <row r="11" spans="1:9">
      <c r="A11" s="34"/>
      <c r="B11" s="35"/>
      <c r="C11" s="10"/>
      <c r="D11" s="31"/>
      <c r="E11" s="43"/>
      <c r="F11" s="314">
        <f t="shared" ref="F11:F35" si="0">E11*D11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 customHeight="1">
      <c r="A17" s="88"/>
      <c r="B17" s="35"/>
      <c r="C17" s="10"/>
      <c r="D17" s="31"/>
      <c r="E17" s="40"/>
      <c r="F17" s="314">
        <f t="shared" si="0"/>
        <v>0</v>
      </c>
    </row>
    <row r="18" spans="1:9" s="2" customFormat="1" ht="26.1"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 customHeight="1">
      <c r="A21" s="61"/>
      <c r="B21" s="35"/>
      <c r="C21" s="10"/>
      <c r="D21" s="31"/>
      <c r="E21" s="43"/>
      <c r="F21" s="314">
        <f t="shared" si="0"/>
        <v>0</v>
      </c>
    </row>
    <row r="22" spans="1:9" s="53" customFormat="1" ht="26.4">
      <c r="A22" s="34">
        <v>7</v>
      </c>
      <c r="B22" s="35" t="s">
        <v>101</v>
      </c>
      <c r="C22" s="10" t="s">
        <v>14</v>
      </c>
      <c r="D22" s="31">
        <v>1</v>
      </c>
      <c r="E22" s="39"/>
      <c r="F22" s="314">
        <f t="shared" si="0"/>
        <v>0</v>
      </c>
    </row>
    <row r="23" spans="1:9" s="53" customFormat="1" ht="12.6" customHeight="1">
      <c r="A23" s="34"/>
      <c r="F23" s="314">
        <f t="shared" si="0"/>
        <v>0</v>
      </c>
    </row>
    <row r="24" spans="1:9" s="53" customFormat="1" ht="26.1" customHeight="1">
      <c r="A24" s="34">
        <v>8</v>
      </c>
      <c r="B24" s="35" t="s">
        <v>19</v>
      </c>
      <c r="C24" s="10" t="s">
        <v>14</v>
      </c>
      <c r="D24" s="31">
        <v>1</v>
      </c>
      <c r="E24" s="39"/>
      <c r="F24" s="314">
        <f t="shared" si="0"/>
        <v>0</v>
      </c>
    </row>
    <row r="25" spans="1:9" s="53" customFormat="1" ht="12.6" customHeight="1">
      <c r="A25" s="34"/>
      <c r="B25" s="35"/>
      <c r="C25" s="10"/>
      <c r="D25" s="31"/>
      <c r="E25" s="43"/>
      <c r="F25" s="314">
        <f t="shared" si="0"/>
        <v>0</v>
      </c>
    </row>
    <row r="26" spans="1:9" ht="12.6" customHeight="1">
      <c r="A26" s="34">
        <v>9</v>
      </c>
      <c r="B26" s="90" t="s">
        <v>20</v>
      </c>
      <c r="C26" s="10" t="s">
        <v>14</v>
      </c>
      <c r="D26" s="31">
        <v>1</v>
      </c>
      <c r="E26" s="188"/>
      <c r="F26" s="314">
        <f t="shared" si="0"/>
        <v>0</v>
      </c>
    </row>
    <row r="27" spans="1:9" ht="12.6" customHeight="1">
      <c r="A27" s="34"/>
      <c r="B27" s="35"/>
      <c r="C27" s="10"/>
      <c r="D27" s="31"/>
      <c r="E27" s="40"/>
      <c r="F27" s="314">
        <f t="shared" si="0"/>
        <v>0</v>
      </c>
      <c r="H27" s="13"/>
      <c r="I27" s="13"/>
    </row>
    <row r="28" spans="1:9" ht="12.6" customHeight="1">
      <c r="A28" s="34">
        <v>10</v>
      </c>
      <c r="B28" s="35" t="s">
        <v>21</v>
      </c>
      <c r="C28" s="10" t="s">
        <v>14</v>
      </c>
      <c r="D28" s="31">
        <v>1</v>
      </c>
      <c r="E28" s="39"/>
      <c r="F28" s="314">
        <f t="shared" si="0"/>
        <v>0</v>
      </c>
      <c r="H28" s="13"/>
      <c r="I28" s="13"/>
    </row>
    <row r="29" spans="1:9" ht="12.6" customHeight="1">
      <c r="A29" s="34"/>
      <c r="B29" s="35"/>
      <c r="C29" s="10"/>
      <c r="D29" s="31"/>
      <c r="E29" s="43"/>
      <c r="F29" s="314">
        <f t="shared" si="0"/>
        <v>0</v>
      </c>
      <c r="H29" s="13"/>
      <c r="I29" s="13"/>
    </row>
    <row r="30" spans="1:9" ht="12.6" customHeight="1">
      <c r="A30" s="34">
        <v>11</v>
      </c>
      <c r="B30" s="35" t="s">
        <v>22</v>
      </c>
      <c r="C30" s="10" t="s">
        <v>14</v>
      </c>
      <c r="D30" s="31">
        <v>1</v>
      </c>
      <c r="E30" s="39"/>
      <c r="F30" s="314">
        <f t="shared" si="0"/>
        <v>0</v>
      </c>
      <c r="H30" s="13"/>
      <c r="I30" s="13"/>
    </row>
    <row r="31" spans="1:9" ht="12.6" customHeight="1">
      <c r="B31" s="35"/>
      <c r="C31" s="10"/>
      <c r="D31" s="31"/>
      <c r="E31" s="43"/>
      <c r="F31" s="314">
        <f t="shared" si="0"/>
        <v>0</v>
      </c>
      <c r="H31" s="13"/>
      <c r="I31" s="13"/>
    </row>
    <row r="32" spans="1:9" ht="24.6" customHeight="1">
      <c r="A32" s="34">
        <v>12</v>
      </c>
      <c r="B32" s="35" t="s">
        <v>23</v>
      </c>
      <c r="C32" s="10" t="s">
        <v>14</v>
      </c>
      <c r="D32" s="31">
        <v>1</v>
      </c>
      <c r="E32" s="39"/>
      <c r="F32" s="314">
        <f t="shared" si="0"/>
        <v>0</v>
      </c>
      <c r="H32" s="13"/>
      <c r="I32" s="13"/>
    </row>
    <row r="33" spans="1:9" ht="12.6" customHeight="1">
      <c r="A33" s="61"/>
      <c r="B33" s="35"/>
      <c r="C33" s="10"/>
      <c r="D33" s="31"/>
      <c r="E33" s="43"/>
      <c r="F33" s="314">
        <f t="shared" si="0"/>
        <v>0</v>
      </c>
      <c r="H33" s="13"/>
      <c r="I33" s="13"/>
    </row>
    <row r="34" spans="1:9" ht="12.6" customHeight="1">
      <c r="A34" s="34">
        <v>13</v>
      </c>
      <c r="B34" s="35" t="s">
        <v>99</v>
      </c>
      <c r="C34" s="10" t="s">
        <v>14</v>
      </c>
      <c r="D34" s="31">
        <v>1</v>
      </c>
      <c r="E34" s="39"/>
      <c r="F34" s="314">
        <f t="shared" si="0"/>
        <v>0</v>
      </c>
      <c r="H34" s="13"/>
      <c r="I34" s="13"/>
    </row>
    <row r="35" spans="1:9" ht="12.6" customHeight="1">
      <c r="A35" s="61"/>
      <c r="B35" s="35"/>
      <c r="C35" s="10"/>
      <c r="D35" s="31"/>
      <c r="E35" s="43"/>
      <c r="F35" s="314">
        <f t="shared" si="0"/>
        <v>0</v>
      </c>
      <c r="H35" s="13"/>
      <c r="I35" s="13"/>
    </row>
    <row r="36" spans="1:9" ht="25.05" customHeight="1">
      <c r="A36" s="34">
        <v>14</v>
      </c>
      <c r="B36" s="35" t="s">
        <v>98</v>
      </c>
      <c r="C36" s="10" t="s">
        <v>14</v>
      </c>
      <c r="D36" s="31">
        <v>1</v>
      </c>
      <c r="E36" s="39"/>
      <c r="F36" s="314">
        <f>E36*D36</f>
        <v>0</v>
      </c>
      <c r="H36" s="13"/>
      <c r="I36" s="13"/>
    </row>
    <row r="37" spans="1:9" ht="25.05" customHeight="1">
      <c r="A37" s="34"/>
      <c r="B37" s="35"/>
      <c r="C37" s="10"/>
      <c r="D37" s="31"/>
      <c r="E37" s="263"/>
      <c r="F37" s="314">
        <f t="shared" ref="F37:F42" si="1">E37*D37</f>
        <v>0</v>
      </c>
      <c r="H37" s="13"/>
      <c r="I37" s="13"/>
    </row>
    <row r="38" spans="1:9" ht="25.05" customHeight="1">
      <c r="A38" s="34">
        <v>15</v>
      </c>
      <c r="B38" t="s">
        <v>194</v>
      </c>
      <c r="C38" s="10" t="s">
        <v>14</v>
      </c>
      <c r="D38" s="31">
        <v>1</v>
      </c>
      <c r="E38" s="39"/>
      <c r="F38" s="314">
        <f t="shared" si="1"/>
        <v>0</v>
      </c>
      <c r="H38" s="13"/>
      <c r="I38" s="13"/>
    </row>
    <row r="39" spans="1:9" ht="25.05" customHeight="1">
      <c r="A39" s="34"/>
      <c r="B39" s="35"/>
      <c r="C39" s="10"/>
      <c r="D39" s="31"/>
      <c r="E39" s="263"/>
      <c r="F39" s="314">
        <f t="shared" si="1"/>
        <v>0</v>
      </c>
      <c r="H39" s="13"/>
      <c r="I39" s="13"/>
    </row>
    <row r="40" spans="1:9" ht="100.5" customHeight="1">
      <c r="A40" s="34">
        <v>16</v>
      </c>
      <c r="B40" s="35" t="s">
        <v>195</v>
      </c>
      <c r="C40" s="10" t="s">
        <v>14</v>
      </c>
      <c r="D40" s="31">
        <v>1</v>
      </c>
      <c r="E40" s="39"/>
      <c r="F40" s="314">
        <f t="shared" si="1"/>
        <v>0</v>
      </c>
      <c r="H40" s="13"/>
      <c r="I40" s="13"/>
    </row>
    <row r="41" spans="1:9" ht="25.05" customHeight="1">
      <c r="A41" s="34"/>
      <c r="B41" s="35"/>
      <c r="C41" s="10"/>
      <c r="D41" s="31"/>
      <c r="E41" s="263"/>
      <c r="F41" s="314">
        <f t="shared" si="1"/>
        <v>0</v>
      </c>
      <c r="H41" s="13"/>
      <c r="I41" s="13"/>
    </row>
    <row r="42" spans="1:9" ht="27" customHeight="1">
      <c r="A42" s="34">
        <v>17</v>
      </c>
      <c r="B42" s="4" t="s">
        <v>196</v>
      </c>
      <c r="C42" s="13" t="s">
        <v>14</v>
      </c>
      <c r="D42" s="31">
        <v>1</v>
      </c>
      <c r="E42" s="39"/>
      <c r="F42" s="314">
        <f t="shared" si="1"/>
        <v>0</v>
      </c>
    </row>
    <row r="43" spans="1:9" ht="25.5" customHeight="1" thickBot="1">
      <c r="A43" s="34"/>
      <c r="B43" s="120" t="str">
        <f>+CONCATENATE("REKAPITULACIJA - ",B7)</f>
        <v>REKAPITULACIJA - VODENJE IN DOKUMENTACIJA</v>
      </c>
      <c r="C43" s="123"/>
      <c r="D43" s="122"/>
      <c r="F43" s="315">
        <f>SUM(F7:F42)</f>
        <v>0</v>
      </c>
      <c r="H43" s="207"/>
    </row>
    <row r="44" spans="1:9" ht="13.8" thickTop="1">
      <c r="A44" s="34"/>
      <c r="B44" s="4"/>
      <c r="C44" s="13"/>
      <c r="D44" s="31"/>
      <c r="E44" s="32"/>
      <c r="F44" s="32"/>
    </row>
    <row r="45" spans="1:9">
      <c r="A45" s="34"/>
      <c r="B45" s="4"/>
      <c r="C45" s="13"/>
      <c r="D45" s="31"/>
      <c r="E45" s="32"/>
      <c r="F45" s="32"/>
    </row>
    <row r="46" spans="1:9">
      <c r="A46" s="34"/>
      <c r="B46" s="4"/>
      <c r="C46" s="13"/>
      <c r="D46" s="31"/>
      <c r="E46" s="32"/>
      <c r="F46" s="32"/>
    </row>
    <row r="47" spans="1:9">
      <c r="A47" s="34"/>
      <c r="B47" s="344"/>
      <c r="C47" s="13"/>
      <c r="D47" s="31"/>
      <c r="E47" s="32"/>
      <c r="F47" s="32"/>
    </row>
    <row r="48" spans="1:9">
      <c r="B48" s="344"/>
    </row>
    <row r="49" spans="2:2">
      <c r="B49" s="91"/>
    </row>
    <row r="50" spans="2:2">
      <c r="B50" s="91"/>
    </row>
    <row r="51" spans="2:2">
      <c r="B51" s="91"/>
    </row>
    <row r="52" spans="2:2">
      <c r="B52" s="91"/>
    </row>
    <row r="53" spans="2:2">
      <c r="B53" s="91"/>
    </row>
    <row r="54" spans="2:2">
      <c r="B54" s="91"/>
    </row>
    <row r="55" spans="2:2">
      <c r="B55" s="91"/>
    </row>
    <row r="56" spans="2:2">
      <c r="B56" s="91"/>
    </row>
  </sheetData>
  <sheetProtection algorithmName="SHA-512" hashValue="DSlU/PRt4+i1L6tSAX1gFX3q5Jjh4wa6QS4vDXtwkj/oHETZQihaO/HsBu6Yh7VQqJfxRBHh62I5icIcbEz4fw==" saltValue="CIMg+iLruzduX0WkoE8URg=="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POŠ HOLMEC
Rev_0&amp;R&amp;8 &amp;"Arial,Krepko"&amp;18 3.3&amp;"Arial,Običajno"&amp;8
Št. projekta: TREO-P-096/24-E
Stran: &amp;P/&amp;N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6D9B3-BD2C-46F8-ADF7-B9B0E9152090}">
  <sheetPr>
    <tabColor rgb="FF7030A0"/>
  </sheetPr>
  <dimension ref="A1:IV164"/>
  <sheetViews>
    <sheetView showZeros="0" view="pageLayout" topLeftCell="A4" zoomScale="85" zoomScaleNormal="100" zoomScaleSheetLayoutView="100" zoomScalePageLayoutView="85" workbookViewId="0">
      <selection activeCell="E9" sqref="E9:E29"/>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15</v>
      </c>
      <c r="B7" s="133" t="s">
        <v>27</v>
      </c>
      <c r="C7" s="106"/>
      <c r="D7" s="134"/>
      <c r="E7" s="158"/>
      <c r="F7" s="32"/>
    </row>
    <row r="8" spans="1:14">
      <c r="A8" s="176" t="s">
        <v>44</v>
      </c>
      <c r="B8" s="95" t="s">
        <v>47</v>
      </c>
      <c r="C8" s="105"/>
      <c r="D8" s="134"/>
      <c r="E8" s="261"/>
      <c r="F8" s="206">
        <f>E8*D8</f>
        <v>0</v>
      </c>
      <c r="G8" s="209"/>
      <c r="H8" s="210"/>
    </row>
    <row r="9" spans="1:14" ht="26.4">
      <c r="A9" s="135">
        <v>1</v>
      </c>
      <c r="B9" s="136" t="s">
        <v>111</v>
      </c>
      <c r="C9" s="105" t="s">
        <v>16</v>
      </c>
      <c r="D9" s="134">
        <v>64</v>
      </c>
      <c r="E9" s="184"/>
      <c r="F9" s="208">
        <f>E9*D9</f>
        <v>0</v>
      </c>
      <c r="G9" s="211"/>
      <c r="H9" s="212"/>
    </row>
    <row r="10" spans="1:14">
      <c r="A10" s="135"/>
      <c r="B10" s="136"/>
      <c r="C10" s="105"/>
      <c r="D10" s="106"/>
      <c r="E10" s="128"/>
      <c r="F10" s="208">
        <f t="shared" ref="F10:F28" si="0">E10*D10</f>
        <v>0</v>
      </c>
      <c r="G10" s="128"/>
      <c r="H10" s="208"/>
      <c r="I10" s="213"/>
    </row>
    <row r="11" spans="1:14">
      <c r="A11" s="135">
        <v>2</v>
      </c>
      <c r="B11" s="136" t="s">
        <v>185</v>
      </c>
      <c r="C11" s="105" t="s">
        <v>16</v>
      </c>
      <c r="D11" s="134">
        <v>64</v>
      </c>
      <c r="E11" s="160"/>
      <c r="F11" s="208">
        <f t="shared" si="0"/>
        <v>0</v>
      </c>
      <c r="G11" s="161"/>
      <c r="H11" s="208"/>
      <c r="I11" s="213"/>
    </row>
    <row r="12" spans="1:14">
      <c r="A12" s="135"/>
      <c r="F12" s="208">
        <f t="shared" si="0"/>
        <v>0</v>
      </c>
      <c r="G12"/>
      <c r="H12" s="208"/>
      <c r="I12" s="213"/>
    </row>
    <row r="13" spans="1:14">
      <c r="A13" s="176" t="s">
        <v>50</v>
      </c>
      <c r="B13" s="95" t="s">
        <v>49</v>
      </c>
      <c r="C13" s="105"/>
      <c r="D13" s="134"/>
      <c r="E13" s="261"/>
      <c r="F13" s="208">
        <f>E13*D13</f>
        <v>0</v>
      </c>
      <c r="G13" s="209"/>
      <c r="H13" s="210"/>
      <c r="I13" s="213"/>
    </row>
    <row r="14" spans="1:14">
      <c r="A14" s="135"/>
      <c r="F14" s="208">
        <f t="shared" si="0"/>
        <v>0</v>
      </c>
      <c r="G14" s="214"/>
      <c r="H14" s="212"/>
      <c r="I14" s="215"/>
    </row>
    <row r="15" spans="1:14" ht="12.6" customHeight="1">
      <c r="A15" s="135">
        <v>1</v>
      </c>
      <c r="B15" s="136" t="s">
        <v>161</v>
      </c>
      <c r="C15" s="10" t="s">
        <v>16</v>
      </c>
      <c r="D15" s="13">
        <v>1</v>
      </c>
      <c r="E15" s="177"/>
      <c r="F15" s="208">
        <f t="shared" si="0"/>
        <v>0</v>
      </c>
      <c r="G15" s="211"/>
      <c r="H15" s="212"/>
      <c r="I15" s="216"/>
    </row>
    <row r="16" spans="1:14" ht="12.6" customHeight="1">
      <c r="A16" s="135"/>
      <c r="F16" s="208">
        <f t="shared" si="0"/>
        <v>0</v>
      </c>
      <c r="G16"/>
      <c r="H16" s="208"/>
      <c r="I16" s="216"/>
    </row>
    <row r="17" spans="1:256" ht="15.6" customHeight="1">
      <c r="A17" s="176" t="s">
        <v>48</v>
      </c>
      <c r="B17" s="95" t="s">
        <v>51</v>
      </c>
      <c r="C17" s="105"/>
      <c r="D17" s="134"/>
      <c r="E17" s="261"/>
      <c r="F17" s="208">
        <f t="shared" si="0"/>
        <v>0</v>
      </c>
      <c r="G17" s="158"/>
      <c r="H17" s="206"/>
      <c r="I17" s="217"/>
    </row>
    <row r="18" spans="1:256" ht="15.6" customHeight="1">
      <c r="A18" s="135"/>
      <c r="F18" s="208">
        <f t="shared" si="0"/>
        <v>0</v>
      </c>
      <c r="G18"/>
      <c r="H18" s="208"/>
      <c r="I18" s="217"/>
    </row>
    <row r="19" spans="1:256" ht="15.6" customHeight="1">
      <c r="A19" s="135">
        <v>1</v>
      </c>
      <c r="B19" s="2" t="s">
        <v>93</v>
      </c>
      <c r="C19" s="10" t="s">
        <v>16</v>
      </c>
      <c r="D19" s="99">
        <v>1</v>
      </c>
      <c r="E19" s="166"/>
      <c r="F19" s="208">
        <f t="shared" si="0"/>
        <v>0</v>
      </c>
      <c r="G19"/>
      <c r="H19" s="208"/>
      <c r="I19" s="217"/>
    </row>
    <row r="20" spans="1:256" ht="15.6"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90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6.4">
      <c r="A29" s="13">
        <v>6</v>
      </c>
      <c r="B29" s="136" t="s">
        <v>54</v>
      </c>
      <c r="C29" s="10" t="s">
        <v>14</v>
      </c>
      <c r="D29" s="185">
        <v>1</v>
      </c>
      <c r="E29" s="160"/>
      <c r="F29" s="208">
        <f>E29*D29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8"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8"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7JjVX64cqnkLQJ+tznJhJYxhL+ln/piuPwgZM50luQbo1zm0/qFrdPp9ZzV5w89g6dYkgv7Pyf35SNyo2HqZag==" saltValue="ieF6d0c+/yh4vTflFhV2v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D37F-FA0C-44C9-9CCF-F2A371445DBB}">
  <sheetPr>
    <tabColor rgb="FF7030A0"/>
  </sheetPr>
  <dimension ref="A1:IV124"/>
  <sheetViews>
    <sheetView showZeros="0" view="pageLayout" zoomScaleNormal="100" zoomScaleSheetLayoutView="100" workbookViewId="0">
      <selection activeCell="E9" sqref="E9:E41"/>
    </sheetView>
  </sheetViews>
  <sheetFormatPr defaultColWidth="9.21875" defaultRowHeight="13.2"/>
  <cols>
    <col min="1" max="1" width="6.77734375" style="38" customWidth="1"/>
    <col min="2" max="2" width="41.77734375" style="2" customWidth="1"/>
    <col min="3" max="3" width="4.77734375" style="13" customWidth="1"/>
    <col min="4" max="4" width="7.77734375" style="13" bestFit="1" customWidth="1"/>
    <col min="5" max="6" width="12.77734375" customWidth="1"/>
    <col min="7" max="7" width="25.21875" style="33" customWidth="1"/>
    <col min="8" max="9" width="14" style="13" customWidth="1"/>
    <col min="11" max="11" width="9.77734375" bestFit="1" customWidth="1"/>
    <col min="12" max="12" width="37.77734375" bestFit="1" customWidth="1"/>
    <col min="13" max="13" width="17" customWidth="1"/>
    <col min="14" max="14" width="22.44140625" bestFit="1" customWidth="1"/>
    <col min="15" max="15" width="9.4414062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6"/>
      <c r="D6" s="106"/>
      <c r="E6" s="128"/>
      <c r="F6" s="208"/>
      <c r="N6" s="56"/>
    </row>
    <row r="7" spans="1:14">
      <c r="A7" s="132" t="s">
        <v>28</v>
      </c>
      <c r="B7" s="133" t="s">
        <v>53</v>
      </c>
      <c r="C7" s="106"/>
      <c r="D7" s="134"/>
      <c r="E7" s="158"/>
      <c r="F7" s="32"/>
    </row>
    <row r="8" spans="1:14" ht="26.4">
      <c r="A8" s="176" t="s">
        <v>55</v>
      </c>
      <c r="B8" s="95" t="s">
        <v>112</v>
      </c>
      <c r="C8" s="105"/>
      <c r="D8" s="134"/>
      <c r="E8" s="261"/>
      <c r="F8" s="206"/>
      <c r="G8" s="158"/>
      <c r="H8" s="206"/>
    </row>
    <row r="9" spans="1:14" ht="25.05" customHeight="1">
      <c r="A9" s="135">
        <v>1</v>
      </c>
      <c r="B9" s="136" t="s">
        <v>113</v>
      </c>
      <c r="C9" s="105" t="s">
        <v>14</v>
      </c>
      <c r="D9" s="134">
        <v>1</v>
      </c>
      <c r="E9" s="160"/>
      <c r="F9" s="208">
        <f>E9*D9</f>
        <v>0</v>
      </c>
      <c r="G9" s="161"/>
      <c r="H9" s="208"/>
    </row>
    <row r="10" spans="1:14">
      <c r="A10" s="135"/>
      <c r="B10" s="136"/>
      <c r="C10" s="105"/>
      <c r="D10" s="106"/>
      <c r="E10" s="128"/>
      <c r="F10" s="208">
        <f t="shared" ref="F10:F16" si="0">E10*D10</f>
        <v>0</v>
      </c>
      <c r="G10" s="128"/>
      <c r="H10" s="208"/>
      <c r="I10" s="213"/>
    </row>
    <row r="11" spans="1:14" ht="26.4">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6">
      <c r="A13" s="176" t="s">
        <v>56</v>
      </c>
      <c r="B13" s="95" t="s">
        <v>109</v>
      </c>
      <c r="C13" s="105" t="s">
        <v>14</v>
      </c>
      <c r="D13" s="134">
        <v>1</v>
      </c>
      <c r="E13" s="175"/>
      <c r="F13" s="208">
        <f t="shared" si="0"/>
        <v>0</v>
      </c>
      <c r="G13" s="158"/>
      <c r="H13" s="206"/>
      <c r="I13" s="213"/>
    </row>
    <row r="14" spans="1:14" ht="66">
      <c r="A14" s="135"/>
      <c r="B14" s="104" t="s">
        <v>110</v>
      </c>
      <c r="F14" s="208">
        <f t="shared" si="0"/>
        <v>0</v>
      </c>
      <c r="G14"/>
      <c r="H14" s="208"/>
    </row>
    <row r="15" spans="1:14">
      <c r="A15" s="192" t="s">
        <v>106</v>
      </c>
      <c r="B15" s="193" t="s">
        <v>124</v>
      </c>
      <c r="E15" s="177"/>
      <c r="F15" s="208">
        <f t="shared" si="0"/>
        <v>0</v>
      </c>
      <c r="G15" s="43"/>
      <c r="I15" s="43"/>
      <c r="J15" s="172"/>
      <c r="K15" s="172"/>
      <c r="L15" s="172"/>
    </row>
    <row r="16" spans="1:14" ht="15.6" customHeight="1">
      <c r="F16" s="208">
        <f t="shared" si="0"/>
        <v>0</v>
      </c>
      <c r="I16" s="33"/>
      <c r="J16" s="172"/>
      <c r="K16" s="172"/>
      <c r="L16" s="172"/>
    </row>
    <row r="17" spans="1:256" s="33" customFormat="1">
      <c r="A17" s="135">
        <v>1</v>
      </c>
      <c r="B17" s="318" t="s">
        <v>204</v>
      </c>
      <c r="C17" s="105" t="s">
        <v>16</v>
      </c>
      <c r="D17" s="181">
        <v>332</v>
      </c>
      <c r="F17" s="325">
        <f>E17*D17</f>
        <v>0</v>
      </c>
      <c r="G17" s="18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138"/>
      <c r="B18" s="104"/>
      <c r="C18" s="106"/>
      <c r="D18" s="106"/>
      <c r="E18" s="13"/>
      <c r="F18" s="325">
        <f t="shared" ref="F18:F41" si="1">E18*D18</f>
        <v>0</v>
      </c>
      <c r="G18" s="13"/>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18" t="s">
        <v>205</v>
      </c>
      <c r="C19" s="105" t="s">
        <v>16</v>
      </c>
      <c r="D19" s="181">
        <v>332</v>
      </c>
      <c r="F19" s="325">
        <f t="shared" si="1"/>
        <v>0</v>
      </c>
      <c r="G19" s="18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28"/>
      <c r="C20" s="128"/>
      <c r="D20" s="106"/>
      <c r="E20" s="13"/>
      <c r="F20" s="325">
        <f t="shared" si="1"/>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18" t="s">
        <v>206</v>
      </c>
      <c r="C21" s="105" t="s">
        <v>16</v>
      </c>
      <c r="D21" s="181">
        <v>332</v>
      </c>
      <c r="F21" s="325">
        <f t="shared" si="1"/>
        <v>0</v>
      </c>
      <c r="G21" s="18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128"/>
      <c r="C22" s="128"/>
      <c r="D22" s="106"/>
      <c r="E22" s="13"/>
      <c r="F22" s="325">
        <f t="shared" si="1"/>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18" t="s">
        <v>165</v>
      </c>
      <c r="C23" s="105" t="s">
        <v>16</v>
      </c>
      <c r="D23" s="181">
        <v>56</v>
      </c>
      <c r="F23" s="325">
        <f t="shared" si="1"/>
        <v>0</v>
      </c>
      <c r="G23" s="18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128"/>
      <c r="C24" s="128"/>
      <c r="D24" s="106"/>
      <c r="E24" s="13"/>
      <c r="F24" s="325">
        <f t="shared" si="1"/>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35">
        <v>5</v>
      </c>
      <c r="B25" s="318" t="s">
        <v>187</v>
      </c>
      <c r="C25" s="105" t="s">
        <v>16</v>
      </c>
      <c r="D25" s="181">
        <v>56</v>
      </c>
      <c r="E25" s="93"/>
      <c r="F25" s="325">
        <f t="shared" si="1"/>
        <v>0</v>
      </c>
      <c r="G25" s="18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35"/>
      <c r="B26" s="136"/>
      <c r="C26" s="105"/>
      <c r="D26" s="106"/>
      <c r="E26" s="13"/>
      <c r="F26" s="325">
        <f t="shared" si="1"/>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5">
        <v>6</v>
      </c>
      <c r="B27" s="318" t="s">
        <v>142</v>
      </c>
      <c r="C27" s="105" t="s">
        <v>16</v>
      </c>
      <c r="D27" s="106">
        <v>64</v>
      </c>
      <c r="F27" s="325">
        <f t="shared" si="1"/>
        <v>0</v>
      </c>
      <c r="G27" s="18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5"/>
      <c r="B28" s="136"/>
      <c r="C28" s="105"/>
      <c r="D28" s="106"/>
      <c r="E28" s="13"/>
      <c r="F28" s="325">
        <f t="shared" si="1"/>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06">
        <v>7</v>
      </c>
      <c r="B29" s="318" t="s">
        <v>207</v>
      </c>
      <c r="C29" s="105" t="s">
        <v>16</v>
      </c>
      <c r="D29" s="181">
        <v>57</v>
      </c>
      <c r="F29" s="325">
        <f t="shared" si="1"/>
        <v>0</v>
      </c>
      <c r="G29" s="18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06"/>
      <c r="B30" s="130"/>
      <c r="C30" s="130"/>
      <c r="D30" s="106"/>
      <c r="F30" s="325">
        <f t="shared" si="1"/>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86">
        <v>8</v>
      </c>
      <c r="B31" s="318" t="s">
        <v>186</v>
      </c>
      <c r="C31" s="105" t="s">
        <v>16</v>
      </c>
      <c r="D31" s="181">
        <v>226</v>
      </c>
      <c r="F31" s="325">
        <f t="shared" si="1"/>
        <v>0</v>
      </c>
      <c r="G31" s="18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30"/>
      <c r="C32" s="130"/>
      <c r="D32" s="106"/>
      <c r="F32" s="325">
        <f t="shared" si="1"/>
        <v>0</v>
      </c>
      <c r="G32" s="13"/>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86">
        <v>9</v>
      </c>
      <c r="B33" s="318" t="s">
        <v>166</v>
      </c>
      <c r="C33" s="105" t="s">
        <v>16</v>
      </c>
      <c r="D33" s="181">
        <v>100</v>
      </c>
      <c r="F33" s="325">
        <f>E33*D33</f>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86"/>
      <c r="B34" s="130"/>
      <c r="C34" s="105"/>
      <c r="D34" s="106"/>
      <c r="F34" s="325">
        <f t="shared" si="1"/>
        <v>0</v>
      </c>
      <c r="G34" s="13"/>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3">
        <v>10</v>
      </c>
      <c r="B35" s="318" t="s">
        <v>202</v>
      </c>
      <c r="C35" s="105" t="s">
        <v>14</v>
      </c>
      <c r="D35" s="181">
        <v>56</v>
      </c>
      <c r="F35" s="325">
        <f t="shared" si="1"/>
        <v>0</v>
      </c>
      <c r="G35" s="18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5"/>
      <c r="C36" s="105"/>
      <c r="D36" s="181"/>
      <c r="F36" s="325">
        <f t="shared" si="1"/>
        <v>0</v>
      </c>
      <c r="G36" s="18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v>11</v>
      </c>
      <c r="B37" s="318" t="s">
        <v>164</v>
      </c>
      <c r="C37" s="105" t="s">
        <v>16</v>
      </c>
      <c r="D37" s="181">
        <v>40</v>
      </c>
      <c r="F37" s="325">
        <f t="shared" si="1"/>
        <v>0</v>
      </c>
      <c r="G37" s="18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105"/>
      <c r="C38" s="105"/>
      <c r="D38" s="181"/>
      <c r="F38" s="325">
        <f>E38*D38</f>
        <v>0</v>
      </c>
      <c r="G38" s="185"/>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v>12</v>
      </c>
      <c r="B39" s="318" t="s">
        <v>163</v>
      </c>
      <c r="C39" s="105" t="s">
        <v>16</v>
      </c>
      <c r="D39" s="181">
        <v>20</v>
      </c>
      <c r="F39" s="325">
        <f t="shared" si="1"/>
        <v>0</v>
      </c>
      <c r="G39" s="185"/>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105"/>
      <c r="C40" s="105"/>
      <c r="D40" s="181"/>
      <c r="F40" s="325">
        <f t="shared" si="1"/>
        <v>0</v>
      </c>
      <c r="G40" s="185"/>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v>13</v>
      </c>
      <c r="B41" s="318" t="s">
        <v>208</v>
      </c>
      <c r="C41" s="105" t="s">
        <v>16</v>
      </c>
      <c r="D41" s="181">
        <v>12</v>
      </c>
      <c r="F41" s="325">
        <f t="shared" si="1"/>
        <v>0</v>
      </c>
      <c r="G41" s="185"/>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B42" s="117"/>
      <c r="C42" s="72"/>
      <c r="D42" s="55"/>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ht="27" thickBot="1">
      <c r="A43" s="13"/>
      <c r="B43" s="163" t="str">
        <f>+CONCATENATE("REKAPITULACIJA - ",B7)</f>
        <v>REKAPITULACIJA - SEZNAM OPREME KONSTRUKCIJE</v>
      </c>
      <c r="C43" s="164"/>
      <c r="D43" s="165"/>
      <c r="F43" s="326">
        <f>SUM(F8:F41)</f>
        <v>0</v>
      </c>
      <c r="G43" s="130"/>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ht="13.8" thickTop="1">
      <c r="A44" s="46"/>
      <c r="B44" s="112"/>
      <c r="C44" s="76"/>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38"/>
      <c r="B45" s="112"/>
      <c r="C45" s="76"/>
      <c r="D45" s="114"/>
      <c r="E45" s="43"/>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8"/>
      <c r="B46" s="27"/>
      <c r="C46" s="80"/>
      <c r="D46" s="114"/>
      <c r="E46" s="43"/>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10"/>
      <c r="D47" s="1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27"/>
      <c r="C48" s="80"/>
      <c r="D48" s="114"/>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93"/>
      <c r="C49" s="73"/>
      <c r="D49" s="79"/>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93"/>
      <c r="C51" s="73"/>
      <c r="D51" s="79"/>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27"/>
      <c r="C52" s="80"/>
      <c r="D52" s="114"/>
      <c r="E52" s="43"/>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27"/>
      <c r="C53" s="80"/>
      <c r="D53" s="114"/>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117"/>
      <c r="C54" s="72"/>
      <c r="D54" s="55"/>
      <c r="E54" s="43"/>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93"/>
      <c r="C55" s="10"/>
      <c r="D55" s="1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117"/>
      <c r="C56" s="72"/>
      <c r="D56" s="55"/>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c r="B57" s="117"/>
      <c r="C57" s="72"/>
      <c r="D57" s="55"/>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c r="B58" s="117"/>
      <c r="C58" s="72"/>
      <c r="D58" s="55"/>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c r="B59" s="118"/>
      <c r="C59" s="72"/>
      <c r="D59" s="55"/>
      <c r="E59" s="32"/>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c r="B60" s="119"/>
      <c r="C60" s="10"/>
      <c r="D60" s="31"/>
      <c r="E60" s="31"/>
      <c r="F60" s="313"/>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c r="B61" s="27"/>
      <c r="C61" s="10"/>
      <c r="D61" s="13"/>
      <c r="F61" s="220"/>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c r="B62" s="27"/>
      <c r="C62" s="72"/>
      <c r="D62" s="55"/>
      <c r="E62" s="32"/>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c r="B63" s="82"/>
      <c r="C63" s="10"/>
      <c r="D63" s="13"/>
      <c r="E63" s="40"/>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27"/>
      <c r="C64" s="10"/>
      <c r="D64" s="13"/>
      <c r="E64" s="40"/>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100"/>
      <c r="C65" s="10"/>
      <c r="D65" s="31"/>
      <c r="E65" s="40"/>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F66" s="220"/>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45"/>
      <c r="C67" s="44"/>
      <c r="D67" s="51"/>
      <c r="E67" s="48"/>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45"/>
      <c r="C68" s="44"/>
      <c r="D68" s="52"/>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58"/>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58"/>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58"/>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15"/>
      <c r="C74" s="44"/>
      <c r="D74" s="59"/>
      <c r="E74"/>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60"/>
      <c r="C76" s="44"/>
      <c r="D76" s="59"/>
      <c r="E76"/>
      <c r="F76" s="208"/>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60"/>
      <c r="C77" s="44"/>
      <c r="D77" s="59"/>
      <c r="E77"/>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60"/>
      <c r="C78" s="44"/>
      <c r="D78" s="59"/>
      <c r="E78"/>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60"/>
      <c r="C79" s="44"/>
      <c r="D79" s="59"/>
      <c r="E79" s="50"/>
      <c r="F79" s="208"/>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60"/>
      <c r="C80" s="44"/>
      <c r="D80" s="59"/>
      <c r="E80" s="5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60"/>
      <c r="C81" s="44"/>
      <c r="D81" s="59"/>
      <c r="E81" s="50"/>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60"/>
      <c r="C82" s="44"/>
      <c r="D82" s="59"/>
      <c r="E82" s="50"/>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35"/>
      <c r="C83" s="13"/>
      <c r="D83" s="31"/>
      <c r="E83" s="4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35"/>
      <c r="C84" s="13"/>
      <c r="D84" s="31"/>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47"/>
      <c r="C85" s="52"/>
      <c r="D85" s="51"/>
      <c r="E85" s="49"/>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45"/>
      <c r="C86" s="44"/>
      <c r="D86" s="51"/>
      <c r="E86" s="48"/>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45"/>
      <c r="C87" s="44"/>
      <c r="D87" s="52"/>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15"/>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58"/>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58"/>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15"/>
      <c r="C92" s="44"/>
      <c r="D92" s="59"/>
      <c r="E92"/>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8"/>
      <c r="B94" s="60"/>
      <c r="C94" s="44"/>
      <c r="D94" s="59"/>
      <c r="E94"/>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8"/>
      <c r="B95" s="60"/>
      <c r="C95" s="44"/>
      <c r="D95" s="59"/>
      <c r="E95"/>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60"/>
      <c r="C96" s="44"/>
      <c r="D96" s="59"/>
      <c r="E96"/>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60"/>
      <c r="C97" s="44"/>
      <c r="D97" s="59"/>
      <c r="E97"/>
      <c r="F97" s="208"/>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B98" s="60"/>
      <c r="C98" s="44"/>
      <c r="D98" s="59"/>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60"/>
      <c r="C99" s="44"/>
      <c r="D99" s="59"/>
      <c r="E99" s="50"/>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59"/>
      <c r="E100" s="50"/>
      <c r="F100" s="208"/>
    </row>
    <row r="101" spans="1:256">
      <c r="A101" s="34"/>
      <c r="B101" s="35"/>
      <c r="D101" s="31"/>
      <c r="E101" s="43"/>
      <c r="F101" s="32"/>
    </row>
    <row r="102" spans="1:256">
      <c r="A102" s="34"/>
      <c r="B102" s="41"/>
      <c r="D102" s="31"/>
      <c r="E102" s="50"/>
      <c r="F102" s="208"/>
    </row>
    <row r="103" spans="1:256">
      <c r="A103" s="34"/>
      <c r="B103" s="47"/>
      <c r="C103" s="52"/>
      <c r="D103" s="51"/>
      <c r="E103" s="49"/>
      <c r="F103" s="208"/>
    </row>
    <row r="104" spans="1:256">
      <c r="B104" s="45"/>
      <c r="C104" s="52"/>
      <c r="D104" s="51"/>
      <c r="E104" s="48"/>
      <c r="F104" s="32"/>
    </row>
    <row r="105" spans="1:256">
      <c r="B105" s="45"/>
      <c r="C105" s="44"/>
      <c r="D105" s="52"/>
      <c r="F105" s="208"/>
    </row>
    <row r="106" spans="1:256">
      <c r="B106" s="15"/>
      <c r="C106" s="44"/>
      <c r="D106" s="59"/>
      <c r="F106" s="208"/>
    </row>
    <row r="107" spans="1:256">
      <c r="B107" s="60"/>
      <c r="C107" s="44"/>
      <c r="D107" s="77"/>
      <c r="F107" s="208"/>
    </row>
    <row r="108" spans="1:256">
      <c r="B108" s="60"/>
      <c r="C108" s="44"/>
      <c r="D108" s="77"/>
      <c r="F108" s="208"/>
    </row>
    <row r="109" spans="1:256">
      <c r="B109" s="60"/>
      <c r="C109" s="44"/>
      <c r="D109" s="77"/>
    </row>
    <row r="110" spans="1:256">
      <c r="B110" s="58"/>
      <c r="C110" s="44"/>
      <c r="D110" s="77"/>
    </row>
    <row r="111" spans="1:256">
      <c r="B111" s="60"/>
      <c r="C111" s="44"/>
      <c r="D111" s="77"/>
    </row>
    <row r="112" spans="1:256">
      <c r="B112" s="60"/>
      <c r="C112" s="44"/>
      <c r="D112" s="77"/>
    </row>
    <row r="113" spans="1:6">
      <c r="B113" s="58"/>
      <c r="C113" s="44"/>
      <c r="D113" s="77"/>
    </row>
    <row r="114" spans="1:6">
      <c r="B114" s="58"/>
      <c r="C114" s="44"/>
      <c r="D114" s="77"/>
    </row>
    <row r="115" spans="1:6">
      <c r="B115" s="60"/>
      <c r="C115" s="44"/>
      <c r="D115" s="77"/>
    </row>
    <row r="116" spans="1:6">
      <c r="B116" s="60"/>
      <c r="C116" s="44"/>
      <c r="D116" s="77"/>
    </row>
    <row r="117" spans="1:6">
      <c r="B117" s="60"/>
      <c r="C117" s="44"/>
      <c r="D117" s="77"/>
    </row>
    <row r="118" spans="1:6">
      <c r="B118" s="60"/>
      <c r="C118" s="44"/>
      <c r="D118" s="77"/>
      <c r="E118" s="50"/>
    </row>
    <row r="119" spans="1:6">
      <c r="B119" s="60"/>
      <c r="C119" s="44"/>
      <c r="D119" s="77"/>
      <c r="E119" s="50"/>
    </row>
    <row r="120" spans="1:6">
      <c r="A120" s="34"/>
      <c r="B120" s="35"/>
      <c r="D120" s="31"/>
      <c r="E120" s="43"/>
      <c r="F120" s="32"/>
    </row>
    <row r="121" spans="1:6">
      <c r="A121" s="34"/>
      <c r="B121" s="35"/>
      <c r="D121" s="31"/>
      <c r="E121" s="40"/>
      <c r="F121" s="32"/>
    </row>
    <row r="122" spans="1:6">
      <c r="A122" s="33"/>
      <c r="B122" s="33"/>
      <c r="C122" s="33"/>
      <c r="D122" s="33"/>
      <c r="E122" s="33"/>
      <c r="F122" s="33"/>
    </row>
    <row r="123" spans="1:6">
      <c r="A123" s="33"/>
      <c r="B123" s="33"/>
      <c r="C123" s="33"/>
      <c r="D123" s="33"/>
      <c r="E123" s="33"/>
      <c r="F123" s="33"/>
    </row>
    <row r="124" spans="1:6">
      <c r="A124" s="33"/>
      <c r="B124" s="33"/>
      <c r="C124" s="33"/>
      <c r="D124" s="33"/>
      <c r="E124" s="33"/>
      <c r="F124" s="33"/>
    </row>
  </sheetData>
  <sheetProtection algorithmName="SHA-512" hashValue="MXD8wpQ3aYNO2O/KB4qnNtn7EXEDkKlgJYGBXda+LHbZ7EPHgMBYnQ0kIqz46AYupyABrTHUT2TtiUZnv/jpew==" saltValue="ExEuwtdCQMuO1hyjJ1EW+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222BA-19C0-4A27-BED1-23A769630C50}">
  <sheetPr>
    <tabColor rgb="FF7030A0"/>
  </sheetPr>
  <dimension ref="A1:IV181"/>
  <sheetViews>
    <sheetView showZeros="0" view="pageLayout" zoomScale="85" zoomScaleNormal="100" zoomScaleSheetLayoutView="100" zoomScalePageLayoutView="85" workbookViewId="0">
      <selection activeCell="E11" sqref="E11"/>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256" s="2" customFormat="1">
      <c r="A1" s="142"/>
      <c r="B1" s="103"/>
      <c r="C1" s="143"/>
      <c r="D1" s="144"/>
      <c r="E1" s="145"/>
      <c r="F1" s="6"/>
      <c r="G1" s="202"/>
      <c r="H1" s="203"/>
      <c r="I1" s="204"/>
    </row>
    <row r="2" spans="1:256" s="2" customFormat="1">
      <c r="A2" s="142"/>
      <c r="B2" s="103"/>
      <c r="C2" s="143"/>
      <c r="D2" s="144"/>
      <c r="E2" s="145"/>
      <c r="F2" s="6"/>
      <c r="G2" s="202"/>
      <c r="H2" s="203"/>
      <c r="I2" s="204"/>
    </row>
    <row r="3" spans="1:256" s="2" customFormat="1">
      <c r="A3" s="146"/>
      <c r="B3" s="147"/>
      <c r="C3" s="148"/>
      <c r="D3" s="149"/>
      <c r="E3" s="150"/>
      <c r="F3" s="6"/>
      <c r="G3" s="202"/>
      <c r="H3" s="203"/>
      <c r="I3" s="204"/>
    </row>
    <row r="4" spans="1:256" s="2" customFormat="1">
      <c r="A4" s="151" t="s">
        <v>0</v>
      </c>
      <c r="B4" s="104"/>
      <c r="C4" s="152"/>
      <c r="D4" s="153"/>
      <c r="E4" s="104"/>
      <c r="F4" s="191"/>
      <c r="G4" s="202"/>
      <c r="H4" s="203"/>
      <c r="I4" s="204"/>
    </row>
    <row r="5" spans="1:256" s="2" customFormat="1">
      <c r="A5" s="251" t="s">
        <v>7</v>
      </c>
      <c r="B5" s="253" t="s">
        <v>8</v>
      </c>
      <c r="C5" s="251" t="s">
        <v>9</v>
      </c>
      <c r="D5" s="252" t="s">
        <v>10</v>
      </c>
      <c r="E5" s="250" t="s">
        <v>191</v>
      </c>
      <c r="F5" s="205" t="s">
        <v>190</v>
      </c>
      <c r="G5" s="205"/>
      <c r="H5" s="205"/>
      <c r="I5" s="204"/>
    </row>
    <row r="6" spans="1:256">
      <c r="A6" s="138"/>
      <c r="B6" s="104"/>
      <c r="C6" s="105"/>
      <c r="D6" s="106"/>
      <c r="E6" s="128"/>
      <c r="N6" s="56"/>
    </row>
    <row r="7" spans="1:256">
      <c r="A7" s="132" t="s">
        <v>28</v>
      </c>
      <c r="B7" s="133" t="s">
        <v>32</v>
      </c>
      <c r="C7" s="105"/>
      <c r="D7" s="134"/>
      <c r="E7" s="158"/>
      <c r="F7" s="32"/>
    </row>
    <row r="8" spans="1:256">
      <c r="A8" s="140" t="s">
        <v>45</v>
      </c>
      <c r="B8" s="95" t="s">
        <v>122</v>
      </c>
      <c r="C8" s="167" t="s">
        <v>14</v>
      </c>
      <c r="D8" s="168">
        <v>1</v>
      </c>
      <c r="E8" s="62"/>
      <c r="F8" s="316">
        <f>E8*D8</f>
        <v>0</v>
      </c>
      <c r="G8" s="81"/>
      <c r="H8" s="223"/>
    </row>
    <row r="9" spans="1:256" ht="26.4">
      <c r="A9" s="135"/>
      <c r="B9" s="136" t="s">
        <v>147</v>
      </c>
      <c r="C9" s="105"/>
      <c r="D9" s="134"/>
      <c r="E9" s="160"/>
      <c r="F9" s="316">
        <f t="shared" ref="F9:F11" si="0">E9*D9</f>
        <v>0</v>
      </c>
      <c r="G9" s="81"/>
      <c r="H9"/>
      <c r="I9" s="213"/>
    </row>
    <row r="10" spans="1:256">
      <c r="C10" s="105"/>
      <c r="D10" s="128"/>
      <c r="E10" s="39"/>
      <c r="F10" s="316">
        <f t="shared" si="0"/>
        <v>0</v>
      </c>
    </row>
    <row r="11" spans="1:256">
      <c r="A11" s="140" t="s">
        <v>46</v>
      </c>
      <c r="B11" s="95" t="s">
        <v>132</v>
      </c>
      <c r="C11" s="167" t="s">
        <v>14</v>
      </c>
      <c r="D11" s="168">
        <v>1</v>
      </c>
      <c r="E11" s="62"/>
      <c r="F11" s="316">
        <f t="shared" si="0"/>
        <v>0</v>
      </c>
      <c r="G11" s="81"/>
      <c r="H11" s="223"/>
    </row>
    <row r="12" spans="1:256" ht="26.4">
      <c r="A12" s="135"/>
      <c r="B12" s="136" t="s">
        <v>147</v>
      </c>
      <c r="C12" s="105"/>
      <c r="D12" s="134"/>
      <c r="E12" s="160"/>
      <c r="F12" s="316">
        <f>E12*D12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7"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8"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05"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94"/>
      <c r="B102" s="100"/>
      <c r="C102" s="10"/>
      <c r="D102" s="99"/>
      <c r="E102" s="43"/>
      <c r="F102" s="316"/>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6">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sKbPR8pyxH85zpO46B/krLv/mnOzXcsMLhwDJUE6ZFIb1J3pTLdVw2UQOMdEOK9DUGYcs870qR3CtdwHafz+UQ==" saltValue="67c7QNZhawCvLvCXkWA8G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93435-C252-4452-8B58-314527BCFA03}">
  <sheetPr>
    <tabColor rgb="FF7030A0"/>
  </sheetPr>
  <dimension ref="A1:IV348"/>
  <sheetViews>
    <sheetView showZeros="0" view="pageLayout" zoomScale="64" zoomScaleNormal="100" zoomScaleSheetLayoutView="100" zoomScalePageLayoutView="64" workbookViewId="0">
      <selection activeCell="E9" sqref="E9:E55"/>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 min="21" max="21" width="28.5546875" bestFit="1" customWidth="1"/>
    <col min="23" max="23" width="12.44140625" bestFit="1" customWidth="1"/>
    <col min="24" max="24" width="20.21875" bestFit="1" customWidth="1"/>
    <col min="26" max="26" width="16.44140625" bestFit="1" customWidth="1"/>
    <col min="27" max="27" width="20.21875" bestFit="1" customWidth="1"/>
  </cols>
  <sheetData>
    <row r="1" spans="1:37" s="2" customFormat="1">
      <c r="A1" s="142"/>
      <c r="B1" s="103"/>
      <c r="C1" s="143"/>
      <c r="D1" s="144"/>
      <c r="E1" s="145"/>
      <c r="F1" s="6"/>
      <c r="G1" s="202"/>
      <c r="H1" s="203"/>
      <c r="I1" s="204"/>
    </row>
    <row r="2" spans="1:37" s="2" customFormat="1">
      <c r="A2" s="142"/>
      <c r="B2" s="103"/>
      <c r="C2" s="143"/>
      <c r="D2" s="144"/>
      <c r="E2" s="145"/>
      <c r="F2" s="6"/>
      <c r="G2" s="202"/>
      <c r="H2" s="203"/>
      <c r="I2" s="204"/>
    </row>
    <row r="3" spans="1:37" s="2" customFormat="1">
      <c r="A3" s="146"/>
      <c r="B3" s="147"/>
      <c r="C3" s="148"/>
      <c r="D3" s="149"/>
      <c r="E3" s="150"/>
      <c r="F3" s="6"/>
      <c r="G3" s="202"/>
      <c r="H3" s="203"/>
      <c r="I3" s="204"/>
    </row>
    <row r="4" spans="1:37" s="2" customFormat="1">
      <c r="A4" s="151" t="s">
        <v>0</v>
      </c>
      <c r="B4" s="104"/>
      <c r="C4" s="152"/>
      <c r="D4" s="153"/>
      <c r="E4" s="104"/>
      <c r="F4" s="191"/>
      <c r="G4" s="202"/>
      <c r="H4" s="203"/>
      <c r="I4" s="204"/>
    </row>
    <row r="5" spans="1:37" s="2" customFormat="1">
      <c r="A5" s="251" t="s">
        <v>7</v>
      </c>
      <c r="B5" s="253" t="s">
        <v>8</v>
      </c>
      <c r="C5" s="251" t="s">
        <v>9</v>
      </c>
      <c r="D5" s="252" t="s">
        <v>10</v>
      </c>
      <c r="E5" s="250" t="s">
        <v>191</v>
      </c>
      <c r="F5" s="205" t="s">
        <v>190</v>
      </c>
      <c r="G5" s="205"/>
      <c r="H5" s="205"/>
      <c r="I5" s="204"/>
    </row>
    <row r="6" spans="1:37">
      <c r="A6" s="138"/>
      <c r="B6" s="104"/>
      <c r="C6" s="105"/>
      <c r="D6" s="106"/>
      <c r="E6" s="128"/>
      <c r="N6" s="56"/>
      <c r="AC6" s="334"/>
      <c r="AD6" s="334"/>
      <c r="AF6" s="334"/>
      <c r="AG6" s="334"/>
      <c r="AI6" s="334"/>
      <c r="AJ6" s="334"/>
    </row>
    <row r="7" spans="1:37">
      <c r="A7" s="132" t="s">
        <v>58</v>
      </c>
      <c r="B7" s="133" t="s">
        <v>59</v>
      </c>
      <c r="C7" s="105"/>
      <c r="D7" s="134"/>
      <c r="E7" s="158"/>
      <c r="F7" s="32"/>
      <c r="S7" s="334"/>
      <c r="T7" s="334"/>
      <c r="W7" s="334"/>
      <c r="X7" s="334"/>
      <c r="Z7" s="345"/>
      <c r="AA7" s="345"/>
      <c r="AC7" s="334"/>
      <c r="AD7" s="334"/>
      <c r="AF7" s="334"/>
      <c r="AG7" s="334"/>
    </row>
    <row r="8" spans="1:37">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100</v>
      </c>
      <c r="E9" s="160"/>
      <c r="F9" s="208">
        <f>E9*D9</f>
        <v>0</v>
      </c>
      <c r="G9" s="161"/>
      <c r="H9" s="208"/>
      <c r="I9" s="213"/>
      <c r="R9" s="201"/>
    </row>
    <row r="10" spans="1:37">
      <c r="A10" s="135"/>
      <c r="B10" s="136"/>
      <c r="C10" s="105"/>
      <c r="D10" s="106"/>
      <c r="E10" s="128"/>
      <c r="F10" s="208">
        <f t="shared" ref="F10:F54" si="0">E10*D10</f>
        <v>0</v>
      </c>
      <c r="G10" s="128"/>
      <c r="H10" s="208"/>
      <c r="I10" s="213"/>
      <c r="J10" s="173"/>
      <c r="K10" s="172"/>
      <c r="L10" s="172"/>
      <c r="R10" s="201"/>
    </row>
    <row r="11" spans="1:37">
      <c r="A11" s="135">
        <v>2</v>
      </c>
      <c r="B11" s="136" t="s">
        <v>129</v>
      </c>
      <c r="C11" s="139" t="s">
        <v>17</v>
      </c>
      <c r="D11" s="106">
        <v>100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 customHeight="1">
      <c r="A13" s="135">
        <v>3</v>
      </c>
      <c r="B13" s="136" t="s">
        <v>130</v>
      </c>
      <c r="C13" s="139" t="s">
        <v>16</v>
      </c>
      <c r="D13" s="181">
        <v>10</v>
      </c>
      <c r="E13" s="160"/>
      <c r="F13" s="208">
        <f t="shared" si="0"/>
        <v>0</v>
      </c>
      <c r="G13" s="161"/>
      <c r="H13" s="208"/>
      <c r="I13" s="217"/>
      <c r="J13" s="173"/>
      <c r="K13" s="172"/>
      <c r="M13" s="172"/>
      <c r="R13" s="201"/>
    </row>
    <row r="14" spans="1:37" ht="15.6" customHeight="1">
      <c r="A14" s="135"/>
      <c r="B14" s="136"/>
      <c r="C14" s="139"/>
      <c r="D14" s="181"/>
      <c r="E14" s="161"/>
      <c r="F14" s="208">
        <f t="shared" si="0"/>
        <v>0</v>
      </c>
      <c r="G14" s="161"/>
      <c r="H14" s="208"/>
      <c r="I14" s="217"/>
      <c r="J14" s="173"/>
      <c r="K14" s="172"/>
      <c r="M14" s="172"/>
      <c r="R14" s="201"/>
    </row>
    <row r="15" spans="1:37" ht="15.6" customHeight="1">
      <c r="A15" s="135">
        <v>4</v>
      </c>
      <c r="B15" s="136" t="s">
        <v>131</v>
      </c>
      <c r="C15" s="139" t="s">
        <v>16</v>
      </c>
      <c r="D15" s="181">
        <v>10</v>
      </c>
      <c r="E15" s="160"/>
      <c r="F15" s="208">
        <f t="shared" si="0"/>
        <v>0</v>
      </c>
      <c r="G15" s="161"/>
      <c r="H15" s="208"/>
      <c r="I15" s="217"/>
      <c r="J15" s="173"/>
      <c r="K15" s="172"/>
      <c r="M15" s="172"/>
      <c r="R15" s="201"/>
    </row>
    <row r="16" spans="1:37" ht="15.6" customHeight="1">
      <c r="A16" s="135"/>
      <c r="B16" s="136"/>
      <c r="C16" s="139"/>
      <c r="D16" s="181"/>
      <c r="E16" s="161"/>
      <c r="F16" s="208">
        <f t="shared" si="0"/>
        <v>0</v>
      </c>
      <c r="G16" s="161"/>
      <c r="H16" s="208"/>
      <c r="I16" s="217"/>
      <c r="J16" s="173"/>
      <c r="K16" s="172"/>
      <c r="M16" s="172"/>
      <c r="R16" s="201"/>
    </row>
    <row r="17" spans="1:18" ht="15.6" customHeight="1">
      <c r="A17" s="135">
        <v>5</v>
      </c>
      <c r="B17" s="136" t="s">
        <v>108</v>
      </c>
      <c r="C17" s="139" t="s">
        <v>16</v>
      </c>
      <c r="D17" s="181">
        <v>64</v>
      </c>
      <c r="E17" s="160"/>
      <c r="F17" s="208">
        <f t="shared" si="0"/>
        <v>0</v>
      </c>
      <c r="G17" s="161"/>
      <c r="H17" s="208"/>
      <c r="I17" s="217"/>
      <c r="J17" s="173"/>
      <c r="K17" s="172"/>
      <c r="M17" s="172"/>
      <c r="R17" s="201"/>
    </row>
    <row r="18" spans="1:18" ht="15.6" customHeight="1">
      <c r="C18" s="105"/>
      <c r="E18" s="161"/>
      <c r="F18" s="208">
        <f t="shared" si="0"/>
        <v>0</v>
      </c>
      <c r="G18" s="161"/>
      <c r="H18" s="208"/>
      <c r="I18" s="217"/>
    </row>
    <row r="19" spans="1:18" ht="15.6" customHeight="1">
      <c r="A19" s="140" t="s">
        <v>63</v>
      </c>
      <c r="B19" s="95" t="s">
        <v>62</v>
      </c>
      <c r="C19" s="167"/>
      <c r="D19" s="168"/>
      <c r="E19" s="261"/>
      <c r="F19" s="208">
        <f t="shared" si="0"/>
        <v>0</v>
      </c>
      <c r="G19" s="158"/>
      <c r="H19" s="223"/>
      <c r="I19" s="217"/>
      <c r="R19" s="201"/>
    </row>
    <row r="20" spans="1:18" ht="15.6" customHeight="1">
      <c r="A20" s="135">
        <v>1</v>
      </c>
      <c r="B20" s="136" t="s">
        <v>174</v>
      </c>
      <c r="C20" s="139" t="s">
        <v>17</v>
      </c>
      <c r="D20" s="106">
        <v>16</v>
      </c>
      <c r="E20" s="160"/>
      <c r="F20" s="208">
        <f t="shared" si="0"/>
        <v>0</v>
      </c>
      <c r="G20" s="211"/>
      <c r="H20" s="208"/>
      <c r="I20" s="217"/>
      <c r="R20" s="201"/>
    </row>
    <row r="21" spans="1:18" ht="15.6" customHeight="1">
      <c r="A21" s="135"/>
      <c r="B21" s="136"/>
      <c r="C21" s="139"/>
      <c r="D21" s="106"/>
      <c r="E21" s="160"/>
      <c r="F21" s="208">
        <f t="shared" si="0"/>
        <v>0</v>
      </c>
      <c r="G21" s="211"/>
      <c r="H21" s="208"/>
      <c r="I21" s="217"/>
      <c r="R21" s="201"/>
    </row>
    <row r="22" spans="1:18" ht="15.6" customHeight="1">
      <c r="A22" s="135">
        <v>2</v>
      </c>
      <c r="B22" s="136" t="s">
        <v>173</v>
      </c>
      <c r="C22" s="139" t="s">
        <v>17</v>
      </c>
      <c r="D22" s="106">
        <v>5</v>
      </c>
      <c r="E22" s="160"/>
      <c r="F22" s="208">
        <f t="shared" si="0"/>
        <v>0</v>
      </c>
      <c r="G22" s="211"/>
      <c r="H22" s="208"/>
      <c r="I22" s="217"/>
      <c r="R22" s="201"/>
    </row>
    <row r="23" spans="1:18" ht="15.6" customHeight="1">
      <c r="A23" s="140"/>
      <c r="B23" s="95"/>
      <c r="C23" s="167"/>
      <c r="D23" s="168"/>
      <c r="E23" s="158"/>
      <c r="F23" s="208">
        <f t="shared" si="0"/>
        <v>0</v>
      </c>
      <c r="G23" s="158"/>
      <c r="H23" s="223"/>
      <c r="I23" s="217"/>
      <c r="R23" s="201"/>
    </row>
    <row r="24" spans="1:18" ht="15.6" customHeight="1">
      <c r="A24" s="38">
        <v>3</v>
      </c>
      <c r="B24" s="10" t="s">
        <v>152</v>
      </c>
      <c r="C24" s="10" t="s">
        <v>17</v>
      </c>
      <c r="D24">
        <v>16</v>
      </c>
      <c r="E24" s="39"/>
      <c r="F24" s="208">
        <f t="shared" si="0"/>
        <v>0</v>
      </c>
      <c r="G24" s="226"/>
      <c r="H24" s="208"/>
      <c r="I24" s="217"/>
      <c r="R24" s="201"/>
    </row>
    <row r="25" spans="1:18" ht="15.6" customHeight="1">
      <c r="A25" s="140"/>
      <c r="B25" s="95"/>
      <c r="C25" s="167"/>
      <c r="D25" s="168"/>
      <c r="E25" s="158"/>
      <c r="F25" s="208">
        <f t="shared" si="0"/>
        <v>0</v>
      </c>
      <c r="G25" s="158"/>
      <c r="H25" s="223"/>
      <c r="I25" s="217"/>
      <c r="R25" s="201"/>
    </row>
    <row r="26" spans="1:18" ht="15.6" customHeight="1">
      <c r="A26" s="38">
        <v>4</v>
      </c>
      <c r="B26" s="10" t="s">
        <v>153</v>
      </c>
      <c r="C26" s="10" t="s">
        <v>17</v>
      </c>
      <c r="D26">
        <v>16</v>
      </c>
      <c r="E26" s="39"/>
      <c r="F26" s="208">
        <f t="shared" si="0"/>
        <v>0</v>
      </c>
      <c r="G26" s="226"/>
      <c r="H26" s="208"/>
      <c r="I26" s="217"/>
      <c r="R26" s="201"/>
    </row>
    <row r="27" spans="1:18" ht="15.6" customHeight="1">
      <c r="A27" s="138"/>
      <c r="F27" s="208">
        <f t="shared" si="0"/>
        <v>0</v>
      </c>
      <c r="G27"/>
      <c r="H27" s="208"/>
      <c r="I27" s="217"/>
      <c r="R27" s="201"/>
    </row>
    <row r="28" spans="1:18" ht="15.6" customHeight="1">
      <c r="A28" s="38">
        <v>5</v>
      </c>
      <c r="B28" s="10" t="s">
        <v>172</v>
      </c>
      <c r="C28" s="10" t="s">
        <v>16</v>
      </c>
      <c r="D28">
        <v>8</v>
      </c>
      <c r="E28" s="39"/>
      <c r="F28" s="208">
        <f t="shared" si="0"/>
        <v>0</v>
      </c>
      <c r="G28" s="226"/>
      <c r="H28" s="208"/>
      <c r="I28" s="217"/>
      <c r="R28" s="201"/>
    </row>
    <row r="29" spans="1:18" ht="15.6" customHeight="1">
      <c r="A29" s="138"/>
      <c r="F29" s="208">
        <f t="shared" si="0"/>
        <v>0</v>
      </c>
      <c r="G29"/>
      <c r="H29" s="208"/>
      <c r="I29" s="217"/>
      <c r="R29" s="201"/>
    </row>
    <row r="30" spans="1:18">
      <c r="A30" s="38">
        <v>6</v>
      </c>
      <c r="B30" s="10" t="s">
        <v>171</v>
      </c>
      <c r="C30" s="10" t="s">
        <v>16</v>
      </c>
      <c r="D30">
        <v>8</v>
      </c>
      <c r="E30" s="39"/>
      <c r="F30" s="208">
        <f t="shared" si="0"/>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 customHeight="1">
      <c r="A44" s="135">
        <v>13</v>
      </c>
      <c r="B44" s="136" t="s">
        <v>188</v>
      </c>
      <c r="C44" s="139" t="s">
        <v>17</v>
      </c>
      <c r="D44" s="106">
        <v>7</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c r="A48" s="46" t="s">
        <v>68</v>
      </c>
      <c r="B48" s="95" t="s">
        <v>69</v>
      </c>
      <c r="C48" s="167"/>
      <c r="D48" s="168"/>
      <c r="E48" s="261"/>
      <c r="F48" s="208">
        <f t="shared" si="0"/>
        <v>0</v>
      </c>
      <c r="G48" s="158"/>
      <c r="H48" s="223"/>
      <c r="R48" s="201"/>
    </row>
    <row r="49" spans="1:256">
      <c r="A49" s="38">
        <v>1</v>
      </c>
      <c r="B49" s="136" t="s">
        <v>123</v>
      </c>
      <c r="C49" s="139" t="s">
        <v>17</v>
      </c>
      <c r="D49" s="106">
        <v>50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E55*D55</f>
        <v>0</v>
      </c>
      <c r="G55" s="43"/>
      <c r="H55" s="208"/>
    </row>
    <row r="56" spans="1:256" ht="27" thickBot="1">
      <c r="A56" s="13"/>
      <c r="B56" s="163" t="str">
        <f>+CONCATENATE("REKAPITULACIJA - ",B7)</f>
        <v>REKAPITULACIJA - SEZNAM OPREME KABELSKE POVEZAVE</v>
      </c>
      <c r="C56" s="164"/>
      <c r="D56" s="165"/>
      <c r="F56" s="229">
        <f>SUM(F8:F55)</f>
        <v>0</v>
      </c>
      <c r="G56" s="130"/>
      <c r="H56" s="207"/>
    </row>
    <row r="57" spans="1:256" ht="13.8" thickTop="1"/>
    <row r="59" spans="1:256" s="33" customFormat="1">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0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0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0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0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05"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6">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c r="A315" s="46"/>
      <c r="B315" s="57"/>
      <c r="C315" s="72"/>
      <c r="D315" s="55"/>
      <c r="E315" s="33"/>
      <c r="F315" s="32"/>
    </row>
    <row r="316" spans="1:8">
      <c r="A316" s="46"/>
      <c r="B316" s="136"/>
      <c r="C316" s="139"/>
      <c r="D316" s="106"/>
      <c r="E316" s="161"/>
      <c r="F316" s="32"/>
    </row>
    <row r="317" spans="1:8">
      <c r="A317" s="46"/>
      <c r="B317" s="136"/>
      <c r="C317" s="105"/>
      <c r="D317" s="106"/>
      <c r="E317" s="128"/>
      <c r="F317" s="32"/>
    </row>
    <row r="318" spans="1:8">
      <c r="A318" s="46"/>
      <c r="B318" s="136"/>
      <c r="C318" s="139"/>
      <c r="D318" s="106"/>
      <c r="E318" s="161"/>
      <c r="F318" s="32"/>
      <c r="H318" s="33"/>
    </row>
    <row r="319" spans="1:8">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c r="B339" s="46"/>
      <c r="C339" s="57"/>
      <c r="D339" s="72"/>
      <c r="E339" s="13"/>
      <c r="F339" s="33"/>
      <c r="G339" s="32"/>
      <c r="H339" s="33"/>
    </row>
    <row r="340" spans="2:8">
      <c r="B340" s="46"/>
      <c r="C340" s="136"/>
      <c r="D340" s="139"/>
      <c r="E340" s="159"/>
      <c r="F340" s="161"/>
      <c r="G340" s="32"/>
      <c r="H340" s="33"/>
    </row>
    <row r="341" spans="2:8">
      <c r="B341" s="46"/>
      <c r="C341" s="136"/>
      <c r="D341" s="105"/>
      <c r="E341" s="106"/>
      <c r="F341" s="128"/>
      <c r="G341" s="32"/>
      <c r="H341" s="33"/>
    </row>
    <row r="342" spans="2:8">
      <c r="B342" s="46"/>
      <c r="C342" s="136"/>
      <c r="D342" s="139"/>
      <c r="E342" s="159"/>
      <c r="F342" s="161"/>
      <c r="G342" s="32"/>
      <c r="H342" s="33"/>
    </row>
    <row r="343" spans="2:8">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DylFJ7r7tRe1ZVOnxaJen49xjKZ9uBT6IXVzHWZQbRRXdHFBPraSXZGUJOwdSjrzPt2yIRohKudcTImgXcvSVw==" saltValue="unyFhwXq0BiQMsf08yR2A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C1D40-1A2F-4C20-81C6-6745056E82BC}">
  <sheetPr>
    <tabColor rgb="FF7030A0"/>
  </sheetPr>
  <dimension ref="A1:IV318"/>
  <sheetViews>
    <sheetView showZeros="0" view="pageLayout" topLeftCell="A27" zoomScale="69" zoomScaleNormal="100" zoomScaleSheetLayoutView="100" zoomScalePageLayoutView="69" workbookViewId="0">
      <selection activeCell="E40" sqref="E9:E40"/>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 min="12" max="12" width="10.44140625" customWidth="1"/>
    <col min="13" max="13" width="32.5546875" customWidth="1"/>
  </cols>
  <sheetData>
    <row r="1" spans="1:14" s="2" customFormat="1">
      <c r="A1" s="142"/>
      <c r="B1" s="103"/>
      <c r="C1" s="143"/>
      <c r="D1" s="144"/>
      <c r="E1" s="145"/>
      <c r="F1" s="6"/>
      <c r="G1" s="202"/>
      <c r="H1" s="203"/>
      <c r="I1" s="204"/>
    </row>
    <row r="2" spans="1:14" s="2" customFormat="1">
      <c r="A2" s="142"/>
      <c r="B2" s="103"/>
      <c r="C2" s="143"/>
      <c r="D2" s="144"/>
      <c r="E2" s="145"/>
      <c r="F2" s="6"/>
      <c r="G2" s="202"/>
      <c r="H2" s="203"/>
      <c r="I2" s="204"/>
    </row>
    <row r="3" spans="1:14" s="2" customFormat="1">
      <c r="A3" s="146"/>
      <c r="B3" s="147"/>
      <c r="C3" s="148"/>
      <c r="D3" s="149"/>
      <c r="E3" s="150"/>
      <c r="F3" s="6"/>
      <c r="G3" s="202"/>
      <c r="H3" s="203"/>
      <c r="I3" s="204"/>
    </row>
    <row r="4" spans="1:14" s="2" customFormat="1">
      <c r="A4" s="151" t="s">
        <v>0</v>
      </c>
      <c r="B4" s="104"/>
      <c r="C4" s="152"/>
      <c r="D4" s="153"/>
      <c r="E4" s="104"/>
      <c r="F4" s="191"/>
      <c r="G4" s="202"/>
      <c r="H4" s="203"/>
      <c r="I4" s="204"/>
    </row>
    <row r="5" spans="1:14" s="2" customFormat="1">
      <c r="A5" s="251" t="s">
        <v>7</v>
      </c>
      <c r="B5" s="253" t="s">
        <v>8</v>
      </c>
      <c r="C5" s="251" t="s">
        <v>9</v>
      </c>
      <c r="D5" s="252" t="s">
        <v>10</v>
      </c>
      <c r="E5" s="250" t="s">
        <v>191</v>
      </c>
      <c r="F5" s="205" t="s">
        <v>190</v>
      </c>
      <c r="G5" s="205"/>
      <c r="H5" s="205"/>
      <c r="I5" s="204"/>
    </row>
    <row r="6" spans="1:14">
      <c r="A6" s="138"/>
      <c r="B6" s="104"/>
      <c r="C6" s="105"/>
      <c r="D6" s="106"/>
      <c r="E6" s="128"/>
      <c r="N6" s="56"/>
    </row>
    <row r="7" spans="1:14" ht="26.4">
      <c r="A7" s="132" t="s">
        <v>58</v>
      </c>
      <c r="B7" s="133" t="s">
        <v>71</v>
      </c>
      <c r="C7" s="105"/>
      <c r="D7" s="134"/>
      <c r="E7" s="158"/>
      <c r="F7" s="32"/>
    </row>
    <row r="8" spans="1:14">
      <c r="A8" s="140" t="s">
        <v>61</v>
      </c>
      <c r="B8" s="95" t="s">
        <v>72</v>
      </c>
      <c r="C8" s="167"/>
      <c r="D8" s="168"/>
      <c r="E8" s="261"/>
      <c r="F8" s="316">
        <f>E8*D8</f>
        <v>0</v>
      </c>
      <c r="G8" s="158"/>
      <c r="H8" s="223"/>
    </row>
    <row r="9" spans="1:14" ht="52.8">
      <c r="A9" s="135">
        <v>1</v>
      </c>
      <c r="B9" s="136" t="s">
        <v>116</v>
      </c>
      <c r="C9" s="139" t="s">
        <v>17</v>
      </c>
      <c r="D9" s="106">
        <v>30</v>
      </c>
      <c r="E9" s="160"/>
      <c r="F9" s="316">
        <f>E9*D9</f>
        <v>0</v>
      </c>
      <c r="G9" s="161"/>
      <c r="H9" s="208"/>
      <c r="I9" s="213"/>
      <c r="J9" s="13"/>
    </row>
    <row r="10" spans="1:14">
      <c r="A10" s="135"/>
      <c r="B10" s="136"/>
      <c r="C10" s="105"/>
      <c r="D10" s="106"/>
      <c r="E10" s="128"/>
      <c r="F10" s="316">
        <f t="shared" ref="F10:F37" si="0">E10*D10</f>
        <v>0</v>
      </c>
      <c r="G10" s="128"/>
      <c r="H10" s="208"/>
      <c r="I10" s="213"/>
    </row>
    <row r="11" spans="1:14" ht="26.4">
      <c r="A11" s="135">
        <v>2</v>
      </c>
      <c r="B11" s="136" t="s">
        <v>117</v>
      </c>
      <c r="C11" s="139" t="s">
        <v>17</v>
      </c>
      <c r="D11" s="106">
        <v>30</v>
      </c>
      <c r="E11" s="160"/>
      <c r="F11" s="316">
        <f t="shared" si="0"/>
        <v>0</v>
      </c>
      <c r="G11" s="211"/>
      <c r="H11" s="208"/>
      <c r="I11" s="213"/>
    </row>
    <row r="12" spans="1:14">
      <c r="A12" s="135"/>
      <c r="B12" s="136"/>
      <c r="C12" s="105"/>
      <c r="D12" s="106"/>
      <c r="E12" s="128"/>
      <c r="F12" s="316">
        <f t="shared" si="0"/>
        <v>0</v>
      </c>
      <c r="G12" s="128"/>
      <c r="H12" s="208"/>
      <c r="I12" s="213"/>
    </row>
    <row r="13" spans="1:14" ht="26.4">
      <c r="A13" s="135">
        <v>3</v>
      </c>
      <c r="B13" s="136" t="s">
        <v>133</v>
      </c>
      <c r="C13" s="139" t="s">
        <v>17</v>
      </c>
      <c r="D13" s="106">
        <v>10</v>
      </c>
      <c r="E13" s="160"/>
      <c r="F13" s="316">
        <f t="shared" si="0"/>
        <v>0</v>
      </c>
      <c r="G13" s="161"/>
      <c r="H13" s="208"/>
      <c r="I13" s="213"/>
      <c r="J13" s="173"/>
      <c r="K13" s="172"/>
      <c r="L13" s="172"/>
    </row>
    <row r="14" spans="1:14">
      <c r="A14" s="137"/>
      <c r="B14" s="136"/>
      <c r="C14" s="105"/>
      <c r="D14" s="106"/>
      <c r="E14" s="128"/>
      <c r="F14" s="316">
        <f t="shared" si="0"/>
        <v>0</v>
      </c>
      <c r="G14" s="128"/>
      <c r="H14" s="208"/>
      <c r="I14" s="213"/>
    </row>
    <row r="15" spans="1:14" ht="12.6" customHeight="1">
      <c r="A15" s="135">
        <v>4</v>
      </c>
      <c r="B15" s="136" t="s">
        <v>77</v>
      </c>
      <c r="C15" s="139" t="s">
        <v>16</v>
      </c>
      <c r="D15" s="181">
        <v>20</v>
      </c>
      <c r="E15" s="160"/>
      <c r="F15" s="316">
        <f t="shared" si="0"/>
        <v>0</v>
      </c>
      <c r="G15" s="161"/>
      <c r="H15" s="208"/>
      <c r="I15" s="217"/>
      <c r="J15" s="173"/>
      <c r="K15" s="172"/>
      <c r="L15" s="172"/>
      <c r="M15" s="172"/>
    </row>
    <row r="16" spans="1:14" ht="12.6" customHeight="1">
      <c r="A16" s="135"/>
      <c r="B16" s="136"/>
      <c r="C16" s="105"/>
      <c r="D16" s="106"/>
      <c r="E16" s="128"/>
      <c r="F16" s="316">
        <f t="shared" si="0"/>
        <v>0</v>
      </c>
      <c r="G16" s="128"/>
      <c r="H16" s="208"/>
      <c r="I16" s="217"/>
      <c r="J16" s="173"/>
      <c r="K16" s="172"/>
      <c r="L16" s="172"/>
      <c r="M16" s="172"/>
    </row>
    <row r="17" spans="1:14" ht="15.6" customHeight="1">
      <c r="A17" s="135">
        <v>5</v>
      </c>
      <c r="B17" s="136" t="s">
        <v>118</v>
      </c>
      <c r="C17" s="139" t="s">
        <v>16</v>
      </c>
      <c r="D17" s="181">
        <v>50</v>
      </c>
      <c r="E17" s="160"/>
      <c r="F17" s="316">
        <f t="shared" si="0"/>
        <v>0</v>
      </c>
      <c r="G17" s="211"/>
      <c r="H17" s="208"/>
      <c r="I17" s="217"/>
      <c r="J17" s="33"/>
    </row>
    <row r="18" spans="1:14" ht="15.6" customHeight="1">
      <c r="A18" s="135"/>
      <c r="B18" s="136"/>
      <c r="C18" s="139"/>
      <c r="D18" s="181"/>
      <c r="E18" s="161"/>
      <c r="F18" s="316">
        <f t="shared" si="0"/>
        <v>0</v>
      </c>
      <c r="G18" s="161"/>
      <c r="H18" s="208"/>
      <c r="I18" s="217"/>
      <c r="J18" s="173"/>
      <c r="K18" s="172"/>
      <c r="M18" s="172"/>
    </row>
    <row r="19" spans="1:14" ht="15.6" customHeight="1">
      <c r="A19" s="135">
        <v>6</v>
      </c>
      <c r="B19" s="136" t="s">
        <v>175</v>
      </c>
      <c r="C19" s="139" t="s">
        <v>16</v>
      </c>
      <c r="D19" s="181">
        <v>10</v>
      </c>
      <c r="E19" s="160"/>
      <c r="F19" s="316">
        <f t="shared" si="0"/>
        <v>0</v>
      </c>
      <c r="G19" s="161"/>
      <c r="H19" s="208"/>
      <c r="I19" s="217"/>
      <c r="J19" s="173"/>
      <c r="K19" s="172"/>
      <c r="M19" s="172"/>
    </row>
    <row r="20" spans="1:14" ht="15.6" customHeight="1">
      <c r="A20" s="135"/>
      <c r="B20" s="136"/>
      <c r="C20" s="139"/>
      <c r="D20" s="181"/>
      <c r="E20" s="161"/>
      <c r="F20" s="316">
        <f t="shared" si="0"/>
        <v>0</v>
      </c>
      <c r="G20" s="161"/>
      <c r="H20" s="208"/>
      <c r="I20" s="217"/>
      <c r="J20" s="173"/>
      <c r="K20" s="172"/>
      <c r="M20" s="172"/>
    </row>
    <row r="21" spans="1:14" ht="15.6" customHeight="1">
      <c r="A21" s="135">
        <v>7</v>
      </c>
      <c r="B21" s="136" t="s">
        <v>86</v>
      </c>
      <c r="C21" s="139" t="s">
        <v>16</v>
      </c>
      <c r="D21" s="181">
        <v>30</v>
      </c>
      <c r="E21" s="160"/>
      <c r="F21" s="316">
        <f t="shared" si="0"/>
        <v>0</v>
      </c>
      <c r="G21" s="161"/>
      <c r="H21" s="208"/>
      <c r="I21" s="217"/>
      <c r="J21" s="173"/>
      <c r="K21" s="172"/>
      <c r="M21" s="172"/>
    </row>
    <row r="22" spans="1:14" ht="15.6" customHeight="1">
      <c r="A22" s="135"/>
      <c r="B22" s="136"/>
      <c r="C22" s="139"/>
      <c r="D22" s="181"/>
      <c r="E22" s="161"/>
      <c r="F22" s="316">
        <f t="shared" si="0"/>
        <v>0</v>
      </c>
      <c r="G22" s="161"/>
      <c r="H22" s="208"/>
      <c r="I22" s="217"/>
      <c r="J22" s="173"/>
      <c r="K22" s="172"/>
      <c r="M22" s="172"/>
    </row>
    <row r="23" spans="1:14" ht="15.6" customHeight="1">
      <c r="A23" s="135">
        <v>8</v>
      </c>
      <c r="B23" s="136" t="s">
        <v>87</v>
      </c>
      <c r="C23" s="139" t="s">
        <v>16</v>
      </c>
      <c r="D23" s="181">
        <v>30</v>
      </c>
      <c r="E23" s="160"/>
      <c r="F23" s="316">
        <f t="shared" si="0"/>
        <v>0</v>
      </c>
      <c r="G23" s="161"/>
      <c r="H23" s="208"/>
      <c r="I23" s="217"/>
      <c r="J23" s="173"/>
      <c r="K23" s="172"/>
      <c r="M23" s="172"/>
    </row>
    <row r="24" spans="1:14" ht="15.6" customHeight="1">
      <c r="A24" s="135"/>
      <c r="B24" s="136"/>
      <c r="C24" s="139"/>
      <c r="D24" s="181"/>
      <c r="E24" s="161"/>
      <c r="F24" s="316">
        <f t="shared" si="0"/>
        <v>0</v>
      </c>
      <c r="G24" s="161"/>
      <c r="H24" s="208"/>
      <c r="I24" s="217"/>
      <c r="J24" s="173"/>
      <c r="K24" s="172"/>
      <c r="M24" s="172"/>
    </row>
    <row r="25" spans="1:14" ht="15.6" customHeight="1">
      <c r="A25" s="135">
        <v>9</v>
      </c>
      <c r="B25" s="136" t="s">
        <v>88</v>
      </c>
      <c r="C25" s="139" t="s">
        <v>16</v>
      </c>
      <c r="D25" s="181">
        <v>30</v>
      </c>
      <c r="E25" s="160"/>
      <c r="F25" s="316">
        <f t="shared" si="0"/>
        <v>0</v>
      </c>
      <c r="G25" s="161"/>
      <c r="H25" s="208"/>
      <c r="I25" s="217"/>
      <c r="J25" s="173"/>
      <c r="K25" s="172"/>
      <c r="M25" s="172"/>
    </row>
    <row r="26" spans="1:14" ht="15.6" customHeight="1">
      <c r="A26" s="135"/>
      <c r="B26" s="136"/>
      <c r="C26" s="139"/>
      <c r="D26" s="181"/>
      <c r="E26" s="161"/>
      <c r="F26" s="316">
        <f t="shared" si="0"/>
        <v>0</v>
      </c>
      <c r="G26" s="161"/>
      <c r="H26" s="208"/>
      <c r="I26" s="217"/>
      <c r="J26" s="173"/>
      <c r="K26" s="172"/>
      <c r="M26" s="172"/>
    </row>
    <row r="27" spans="1:14" ht="15.6" customHeight="1">
      <c r="A27" s="135">
        <v>10</v>
      </c>
      <c r="B27" s="136" t="s">
        <v>89</v>
      </c>
      <c r="C27" s="139" t="s">
        <v>16</v>
      </c>
      <c r="D27" s="181">
        <v>30</v>
      </c>
      <c r="E27" s="160"/>
      <c r="F27" s="316">
        <f t="shared" si="0"/>
        <v>0</v>
      </c>
      <c r="G27" s="161"/>
      <c r="H27" s="208"/>
      <c r="I27" s="217"/>
      <c r="J27" s="173"/>
      <c r="K27" s="172"/>
      <c r="M27" s="172"/>
    </row>
    <row r="28" spans="1:14" ht="15.6" customHeight="1">
      <c r="A28" s="135"/>
      <c r="B28" s="136"/>
      <c r="C28" s="139"/>
      <c r="D28" s="181"/>
      <c r="E28" s="161"/>
      <c r="F28" s="316">
        <f t="shared" si="0"/>
        <v>0</v>
      </c>
      <c r="G28" s="161"/>
      <c r="H28" s="208"/>
      <c r="I28" s="217"/>
      <c r="J28" s="173"/>
      <c r="K28" s="172"/>
      <c r="M28" s="172"/>
    </row>
    <row r="29" spans="1:14" ht="15.6" customHeight="1">
      <c r="A29" s="135">
        <v>11</v>
      </c>
      <c r="B29" t="s">
        <v>105</v>
      </c>
      <c r="C29" s="10" t="s">
        <v>16</v>
      </c>
      <c r="D29" s="185">
        <v>30</v>
      </c>
      <c r="E29" s="160"/>
      <c r="F29" s="316">
        <f t="shared" si="0"/>
        <v>0</v>
      </c>
      <c r="G29" s="161"/>
      <c r="H29" s="208"/>
      <c r="I29" s="217"/>
      <c r="J29" s="173"/>
      <c r="K29" s="172"/>
      <c r="M29" s="172"/>
    </row>
    <row r="30" spans="1:14" ht="15.6" customHeight="1">
      <c r="A30" s="135"/>
      <c r="B30" s="136"/>
      <c r="C30" s="139"/>
      <c r="D30" s="181"/>
      <c r="E30" s="161"/>
      <c r="F30" s="316">
        <f t="shared" si="0"/>
        <v>0</v>
      </c>
      <c r="G30" s="161"/>
      <c r="H30" s="208"/>
      <c r="I30" s="217"/>
      <c r="J30" s="173"/>
      <c r="K30" s="172"/>
      <c r="M30" s="172"/>
    </row>
    <row r="31" spans="1:14" ht="39.6">
      <c r="A31" s="135">
        <v>12</v>
      </c>
      <c r="B31" s="2" t="s">
        <v>94</v>
      </c>
      <c r="C31" s="139" t="s">
        <v>16</v>
      </c>
      <c r="D31" s="181">
        <v>4</v>
      </c>
      <c r="E31" s="160"/>
      <c r="F31" s="316">
        <f t="shared" si="0"/>
        <v>0</v>
      </c>
      <c r="G31" s="161"/>
      <c r="H31" s="208"/>
      <c r="I31" s="217"/>
      <c r="N31" s="136"/>
    </row>
    <row r="32" spans="1:14">
      <c r="A32" s="135"/>
      <c r="B32" s="136"/>
      <c r="C32" s="139"/>
      <c r="D32" s="181"/>
      <c r="E32" s="161"/>
      <c r="F32" s="316">
        <f t="shared" si="0"/>
        <v>0</v>
      </c>
      <c r="G32" s="161"/>
      <c r="H32" s="208"/>
      <c r="I32" s="217"/>
    </row>
    <row r="33" spans="1:256">
      <c r="F33" s="316">
        <f t="shared" si="0"/>
        <v>0</v>
      </c>
      <c r="H33" s="208"/>
      <c r="I33" s="217"/>
    </row>
    <row r="34" spans="1:256" ht="26.4">
      <c r="A34" s="140" t="s">
        <v>63</v>
      </c>
      <c r="B34" s="95" t="s">
        <v>119</v>
      </c>
      <c r="C34" s="167"/>
      <c r="D34" s="168"/>
      <c r="E34" s="261"/>
      <c r="F34" s="316">
        <f t="shared" si="0"/>
        <v>0</v>
      </c>
      <c r="G34" s="158"/>
      <c r="H34" s="223"/>
      <c r="I34" s="217"/>
    </row>
    <row r="35" spans="1:256" s="33" customFormat="1">
      <c r="A35" s="135"/>
      <c r="B35" s="2"/>
      <c r="C35" s="139"/>
      <c r="D35" s="106"/>
      <c r="E35" s="161"/>
      <c r="F35" s="316">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9.6">
      <c r="A36" s="137">
        <v>1</v>
      </c>
      <c r="B36" s="2" t="s">
        <v>94</v>
      </c>
      <c r="C36" s="139" t="s">
        <v>16</v>
      </c>
      <c r="D36" s="181">
        <v>5</v>
      </c>
      <c r="E36" s="160"/>
      <c r="F36" s="316">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c r="F37" s="316">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6.4">
      <c r="A38">
        <v>2</v>
      </c>
      <c r="B38" s="136" t="s">
        <v>95</v>
      </c>
      <c r="C38" s="139" t="s">
        <v>14</v>
      </c>
      <c r="D38" s="181">
        <v>1</v>
      </c>
      <c r="E38" s="160"/>
      <c r="F38" s="316">
        <f>E38*D38</f>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40.200000000000003"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8"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0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0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0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0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ht="39.6">
      <c r="A65" s="33"/>
      <c r="B65" s="136" t="s">
        <v>183</v>
      </c>
      <c r="C65" s="139" t="s">
        <v>17</v>
      </c>
      <c r="D65" s="106">
        <v>300</v>
      </c>
      <c r="E65" s="33"/>
      <c r="F65" s="33"/>
      <c r="H65" s="33"/>
    </row>
    <row r="66" spans="1:256">
      <c r="A66" s="37"/>
      <c r="B66" s="136"/>
      <c r="C66" s="105"/>
      <c r="D66" s="106"/>
      <c r="E66" s="43"/>
      <c r="F66" s="33"/>
      <c r="H66" s="33"/>
    </row>
    <row r="67" spans="1:256" ht="26.4">
      <c r="A67" s="37"/>
      <c r="B67" s="136" t="s">
        <v>182</v>
      </c>
      <c r="C67" s="139" t="s">
        <v>17</v>
      </c>
      <c r="D67" s="106">
        <v>100</v>
      </c>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05"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6">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317"/>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314"/>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c r="A309" s="38"/>
      <c r="B309" s="46"/>
      <c r="C309" s="136"/>
      <c r="D309" s="139"/>
      <c r="E309" s="159"/>
      <c r="F309" s="317"/>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46"/>
      <c r="C311" s="136"/>
      <c r="D311" s="139"/>
      <c r="E311" s="159"/>
      <c r="F311" s="317"/>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317"/>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317"/>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314"/>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DlOKN3uWmdrTO6GcArTmLfMCEORZ7bX1eNCrpp38iVQloetOFP/Lre5vrEeyCBRmWpiH+8EMXJ2NqqSVpsybmA==" saltValue="WJ9pWmfiMdnGAu8C0xfbd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32F0-8526-47C2-B568-B38A0D83E46E}">
  <sheetPr>
    <tabColor rgb="FF7030A0"/>
  </sheetPr>
  <dimension ref="A1:IV350"/>
  <sheetViews>
    <sheetView showZeros="0" topLeftCell="A8" zoomScale="77" zoomScaleNormal="100" zoomScaleSheetLayoutView="100" workbookViewId="0">
      <selection activeCell="F8" sqref="F8:F46"/>
    </sheetView>
  </sheetViews>
  <sheetFormatPr defaultColWidth="9.21875" defaultRowHeight="13.2"/>
  <cols>
    <col min="1" max="1" width="6.77734375" style="38" customWidth="1"/>
    <col min="2" max="2" width="41.77734375" style="2" customWidth="1"/>
    <col min="3" max="3" width="4.77734375" style="13" customWidth="1"/>
    <col min="4" max="4" width="7.77734375" style="13" customWidth="1"/>
    <col min="5" max="6" width="12.77734375" customWidth="1"/>
    <col min="7" max="7" width="25.21875" style="33" customWidth="1"/>
    <col min="8" max="9" width="14" style="13" customWidth="1"/>
  </cols>
  <sheetData>
    <row r="1" spans="1:14" s="2" customFormat="1">
      <c r="A1" s="63"/>
      <c r="B1" s="4"/>
      <c r="C1" s="3"/>
      <c r="D1" s="5"/>
      <c r="E1" s="6"/>
      <c r="F1" s="6"/>
      <c r="G1" s="202"/>
      <c r="H1" s="203"/>
      <c r="I1" s="204"/>
    </row>
    <row r="2" spans="1:14" s="2" customFormat="1">
      <c r="A2" s="63"/>
      <c r="B2" s="4"/>
      <c r="C2" s="3"/>
      <c r="D2" s="5"/>
      <c r="E2" s="6"/>
      <c r="F2" s="6"/>
      <c r="G2" s="202"/>
      <c r="H2" s="203"/>
      <c r="I2" s="204"/>
    </row>
    <row r="3" spans="1:14" s="2" customFormat="1">
      <c r="A3" s="64"/>
      <c r="B3" s="65"/>
      <c r="C3" s="66"/>
      <c r="D3" s="67"/>
      <c r="E3" s="68"/>
      <c r="F3" s="6"/>
      <c r="G3" s="202"/>
      <c r="H3" s="203"/>
      <c r="I3" s="204"/>
    </row>
    <row r="4" spans="1:14" s="2" customFormat="1">
      <c r="A4" s="69" t="s">
        <v>0</v>
      </c>
      <c r="C4" s="70"/>
      <c r="D4" s="71"/>
      <c r="F4" s="191"/>
      <c r="G4" s="202"/>
      <c r="H4" s="203"/>
      <c r="I4" s="204"/>
    </row>
    <row r="5" spans="1:14" s="2" customFormat="1">
      <c r="A5" s="256" t="s">
        <v>7</v>
      </c>
      <c r="B5" s="257" t="s">
        <v>8</v>
      </c>
      <c r="C5" s="256" t="s">
        <v>9</v>
      </c>
      <c r="D5" s="255" t="s">
        <v>10</v>
      </c>
      <c r="E5" s="254" t="s">
        <v>191</v>
      </c>
      <c r="F5" s="205" t="s">
        <v>190</v>
      </c>
      <c r="G5" s="205"/>
      <c r="H5" s="205"/>
      <c r="I5" s="204"/>
    </row>
    <row r="6" spans="1:14">
      <c r="N6" s="56"/>
    </row>
    <row r="7" spans="1:14" ht="26.4">
      <c r="A7" s="124" t="s">
        <v>28</v>
      </c>
      <c r="B7" s="126" t="s">
        <v>29</v>
      </c>
      <c r="C7" s="167"/>
      <c r="D7" s="168"/>
      <c r="E7" s="262"/>
      <c r="F7" s="223"/>
      <c r="G7" s="81"/>
      <c r="H7" s="223"/>
    </row>
    <row r="8" spans="1:14" ht="25.05" customHeight="1">
      <c r="A8" s="37">
        <v>1</v>
      </c>
      <c r="B8" s="87" t="s">
        <v>83</v>
      </c>
      <c r="C8" s="10" t="s">
        <v>16</v>
      </c>
      <c r="D8" s="31">
        <v>64</v>
      </c>
      <c r="E8" s="160"/>
      <c r="F8" s="208">
        <f>E8*D8</f>
        <v>0</v>
      </c>
      <c r="G8" s="161"/>
      <c r="H8" s="208"/>
    </row>
    <row r="9" spans="1:14" ht="12.6" customHeight="1">
      <c r="A9" s="37"/>
      <c r="B9" s="87"/>
      <c r="C9" s="10"/>
      <c r="E9" s="13"/>
      <c r="F9" s="208">
        <f t="shared" ref="F9:F45" si="0">E9*D9</f>
        <v>0</v>
      </c>
      <c r="G9" s="13"/>
      <c r="H9" s="208"/>
      <c r="I9" s="213"/>
    </row>
    <row r="10" spans="1:14" ht="39.6">
      <c r="A10" s="37">
        <v>2</v>
      </c>
      <c r="B10" s="87" t="s">
        <v>104</v>
      </c>
      <c r="C10" s="10" t="s">
        <v>16</v>
      </c>
      <c r="D10" s="31">
        <v>64</v>
      </c>
      <c r="E10" s="160"/>
      <c r="F10" s="208">
        <f t="shared" si="0"/>
        <v>0</v>
      </c>
      <c r="G10" s="161"/>
      <c r="H10" s="208"/>
      <c r="I10" s="217"/>
    </row>
    <row r="11" spans="1:14" ht="12.6" customHeight="1">
      <c r="A11" s="15"/>
      <c r="B11" s="87"/>
      <c r="C11" s="10"/>
      <c r="E11" s="13"/>
      <c r="F11" s="208">
        <f t="shared" si="0"/>
        <v>0</v>
      </c>
      <c r="G11" s="13"/>
      <c r="H11" s="208"/>
      <c r="I11" s="217"/>
    </row>
    <row r="12" spans="1:14" ht="41.1"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6.4">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6.4">
      <c r="A16" s="37">
        <v>5</v>
      </c>
      <c r="B16" s="87" t="s">
        <v>177</v>
      </c>
      <c r="C16" s="73" t="s">
        <v>14</v>
      </c>
      <c r="D16" s="13">
        <v>1</v>
      </c>
      <c r="E16" s="160"/>
      <c r="F16" s="208">
        <f t="shared" si="0"/>
        <v>0</v>
      </c>
      <c r="G16" s="161"/>
      <c r="H16" s="208"/>
      <c r="I16" s="217"/>
    </row>
    <row r="17" spans="1:9" ht="12.6" customHeight="1">
      <c r="A17" s="37"/>
      <c r="B17" s="87"/>
      <c r="C17" s="10"/>
      <c r="E17" s="13"/>
      <c r="F17" s="208">
        <f t="shared" si="0"/>
        <v>0</v>
      </c>
      <c r="G17" s="13"/>
      <c r="H17" s="208"/>
      <c r="I17" s="217"/>
    </row>
    <row r="18" spans="1:9" ht="26.4">
      <c r="A18" s="37">
        <v>6</v>
      </c>
      <c r="B18" s="87" t="s">
        <v>176</v>
      </c>
      <c r="C18" s="73" t="s">
        <v>14</v>
      </c>
      <c r="D18" s="13">
        <v>1</v>
      </c>
      <c r="E18" s="160"/>
      <c r="F18" s="208">
        <f t="shared" si="0"/>
        <v>0</v>
      </c>
      <c r="G18" s="161"/>
      <c r="H18" s="208"/>
      <c r="I18" s="217"/>
    </row>
    <row r="19" spans="1:9" ht="12.6" customHeight="1">
      <c r="A19" s="37"/>
      <c r="B19" s="87"/>
      <c r="C19" s="10"/>
      <c r="E19" s="13"/>
      <c r="F19" s="208">
        <f t="shared" si="0"/>
        <v>0</v>
      </c>
      <c r="G19" s="13"/>
      <c r="H19" s="208"/>
      <c r="I19" s="217"/>
    </row>
    <row r="20" spans="1:9" ht="15.6" customHeight="1">
      <c r="A20" s="37">
        <v>7</v>
      </c>
      <c r="B20" s="87" t="s">
        <v>78</v>
      </c>
      <c r="C20" s="73" t="s">
        <v>14</v>
      </c>
      <c r="D20" s="13">
        <v>1</v>
      </c>
      <c r="E20" s="160"/>
      <c r="F20" s="208">
        <f t="shared" si="0"/>
        <v>0</v>
      </c>
      <c r="G20" s="161"/>
      <c r="H20" s="208"/>
      <c r="I20" s="217"/>
    </row>
    <row r="21" spans="1:9" ht="12.6"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 customHeight="1">
      <c r="A23" s="37"/>
      <c r="B23" s="87"/>
      <c r="C23" s="10"/>
      <c r="E23" s="13"/>
      <c r="F23" s="208">
        <f t="shared" si="0"/>
        <v>0</v>
      </c>
      <c r="G23" s="13"/>
      <c r="H23" s="208"/>
    </row>
    <row r="24" spans="1:9" ht="12.6"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6.4">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6.4">
      <c r="A30" s="37">
        <v>12</v>
      </c>
      <c r="B30" s="2" t="s">
        <v>96</v>
      </c>
      <c r="C30" s="73" t="s">
        <v>14</v>
      </c>
      <c r="D30" s="13">
        <v>1</v>
      </c>
      <c r="E30" s="160"/>
      <c r="F30" s="208">
        <f t="shared" si="0"/>
        <v>0</v>
      </c>
      <c r="G30" s="161"/>
      <c r="H30" s="208"/>
    </row>
    <row r="31" spans="1:9">
      <c r="A31" s="37"/>
      <c r="F31" s="208">
        <f t="shared" si="0"/>
        <v>0</v>
      </c>
      <c r="G31"/>
      <c r="H31" s="208"/>
    </row>
    <row r="32" spans="1:9" ht="26.4">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6.4">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ht="26.4">
      <c r="A46" s="38">
        <v>19</v>
      </c>
      <c r="B46" s="2" t="s">
        <v>148</v>
      </c>
      <c r="C46" s="73" t="s">
        <v>14</v>
      </c>
      <c r="D46" s="13">
        <v>1</v>
      </c>
      <c r="E46" s="166"/>
      <c r="F46" s="208">
        <f>E46*D46</f>
        <v>0</v>
      </c>
      <c r="G46"/>
      <c r="H46" s="208"/>
    </row>
    <row r="47" spans="1:8">
      <c r="H47" s="208"/>
    </row>
    <row r="48" spans="1:8" ht="27" thickBot="1">
      <c r="B48" s="120" t="str">
        <f>+CONCATENATE("REKAPITULACIJA - ",B7)</f>
        <v>REKAPITULACIJA - ELEKTROMONTAŽNA IN KROVSKA DELA MFE</v>
      </c>
      <c r="C48" s="121"/>
      <c r="D48" s="122"/>
      <c r="E48" s="122"/>
      <c r="F48" s="207">
        <f>SUM(F8:F46)</f>
        <v>0</v>
      </c>
      <c r="G48" s="228"/>
      <c r="H48" s="207"/>
    </row>
    <row r="49" spans="1:256" ht="13.8"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 customHeight="1">
      <c r="B53" s="87"/>
      <c r="C53" s="10"/>
      <c r="G53" s="43"/>
      <c r="H53" s="32"/>
    </row>
    <row r="54" spans="1:256">
      <c r="A54" s="46"/>
      <c r="B54" s="95"/>
      <c r="C54" s="10"/>
      <c r="D54" s="31"/>
      <c r="E54" s="43"/>
      <c r="G54" s="43"/>
      <c r="H54" s="32"/>
    </row>
    <row r="55" spans="1:256">
      <c r="B55" s="87"/>
      <c r="C55" s="10"/>
    </row>
    <row r="56" spans="1:256">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05"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0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05"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0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05"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0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0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0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6">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0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6">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6">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6">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6">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6">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c r="A227" s="46"/>
      <c r="B227" s="57"/>
      <c r="C227" s="72"/>
      <c r="D227" s="55"/>
      <c r="E227" s="33"/>
      <c r="F227" s="32"/>
    </row>
    <row r="228" spans="1:256" s="33" customFormat="1">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8"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8"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vRAqcQCcdIsLfuEVAcTrw3YdKM4iV/tsJHrrpW14eM4tbwFrdFsb1nAXnN4reEZh1lm28xJo9p0fPyWT0khWDQ==" saltValue="p6fX/iZO4WauISkcJXkWp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AEE838-4082-4E4A-A3CF-6FFFBFD8F322}">
  <ds:schemaRefs>
    <ds:schemaRef ds:uri="http://schemas.microsoft.com/office/2006/documentManagement/types"/>
    <ds:schemaRef ds:uri="http://purl.org/dc/terms/"/>
    <ds:schemaRef ds:uri="40b4c89f-b18b-47e0-9912-4592afcd9585"/>
    <ds:schemaRef ds:uri="http://schemas.openxmlformats.org/package/2006/metadata/core-properties"/>
    <ds:schemaRef ds:uri="http://purl.org/dc/dcmitype/"/>
    <ds:schemaRef ds:uri="http://purl.org/dc/elements/1.1/"/>
    <ds:schemaRef ds:uri="http://schemas.microsoft.com/office/infopath/2007/PartnerControls"/>
    <ds:schemaRef ds:uri="33c23aed-aeb3-425d-a56e-b9e01d3ac13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6DA887E-03A6-4974-A760-2B1BCD004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E76214-FCD2-4AED-8F5D-B5C796A2E1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33</vt:i4>
      </vt:variant>
      <vt:variant>
        <vt:lpstr>Imenovani obsegi</vt:lpstr>
      </vt:variant>
      <vt:variant>
        <vt:i4>64</vt:i4>
      </vt:variant>
    </vt:vector>
  </HeadingPairs>
  <TitlesOfParts>
    <vt:vector size="97" baseType="lpstr">
      <vt:lpstr>SKUPNA REKAPITULACIJA PREVALJE</vt:lpstr>
      <vt:lpstr>3.3 REK VRTEC KROJAČEK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 REK ŠENTENEL</vt:lpstr>
      <vt:lpstr>3.3.1.VODENJE IN DOKUMENTAC (2)</vt:lpstr>
      <vt:lpstr>3.3.2.SEZNAM OPREME MFE (2)</vt:lpstr>
      <vt:lpstr>3.3.3.SEZNAM OPREME KONSTRU (2)</vt:lpstr>
      <vt:lpstr>3.3.4.SEZNAM OPREME STIK. B (2)</vt:lpstr>
      <vt:lpstr>3.3.5. KABELSKE POVEZAVE (2)</vt:lpstr>
      <vt:lpstr>3.3.6. OZEMLJITEV IN STRELO (2)</vt:lpstr>
      <vt:lpstr>3.3.7.ELEKTROMONTAŽNA IN KR (2)</vt:lpstr>
      <vt:lpstr>3.3 REK LEŠE</vt:lpstr>
      <vt:lpstr>3.3.1.VODENJE IN DOKUMENTAC (3)</vt:lpstr>
      <vt:lpstr>3.3.2.SEZNAM OPREME MFE (3)</vt:lpstr>
      <vt:lpstr>3.3.3.SEZNAM OPREME KONSTRU (3)</vt:lpstr>
      <vt:lpstr>3.3.4.SEZNAM OPREME STIK. B (3)</vt:lpstr>
      <vt:lpstr>3.3.5. KABELSKE POVEZAVE (2 (3)</vt:lpstr>
      <vt:lpstr>3.3.6. OZEMLJITEV IN STRELO (3)</vt:lpstr>
      <vt:lpstr>3.3.7.ELEKTROMONTAŽNA IN KR (3)</vt:lpstr>
      <vt:lpstr>3.3 REK HOLMEC</vt:lpstr>
      <vt:lpstr>3.3.1.VODENJE IN DOKUMENTAC (4)</vt:lpstr>
      <vt:lpstr>3.3.2.SEZNAM OPREME MFE (4)</vt:lpstr>
      <vt:lpstr>3.3.3.SEZNAM OPREME KONSTRU (4)</vt:lpstr>
      <vt:lpstr>3.3.4.SEZNAM OPREME STIK. B (4)</vt:lpstr>
      <vt:lpstr>3.3.5. KABELSKE POVEZAVE (2 (4)</vt:lpstr>
      <vt:lpstr>3.3.6. OZEMLJITEV IN STRELO (4)</vt:lpstr>
      <vt:lpstr>3.3.7.ELEKTROMONTAŽNA IN KR (4)</vt:lpstr>
      <vt:lpstr>'3.3 REK HOLMEC'!Področje_tiskanja</vt:lpstr>
      <vt:lpstr>'3.3 REK LEŠE'!Področje_tiskanja</vt:lpstr>
      <vt:lpstr>'3.3 REK ŠENTENEL'!Področje_tiskanja</vt:lpstr>
      <vt:lpstr>'3.3 REK VRTEC KROJAČEK'!Področje_tiskanja</vt:lpstr>
      <vt:lpstr>'3.3.1.VODENJE IN DOKUMENTAC (2)'!Področje_tiskanja</vt:lpstr>
      <vt:lpstr>'3.3.1.VODENJE IN DOKUMENTAC (3)'!Področje_tiskanja</vt:lpstr>
      <vt:lpstr>'3.3.1.VODENJE IN DOKUMENTAC (4)'!Področje_tiskanja</vt:lpstr>
      <vt:lpstr>'3.3.1.VODENJE IN DOKUMENTACIJA'!Področje_tiskanja</vt:lpstr>
      <vt:lpstr>'3.3.2.SEZNAM OPREME MFE'!Področje_tiskanja</vt:lpstr>
      <vt:lpstr>'3.3.2.SEZNAM OPREME MFE (2)'!Področje_tiskanja</vt:lpstr>
      <vt:lpstr>'3.3.2.SEZNAM OPREME MFE (3)'!Področje_tiskanja</vt:lpstr>
      <vt:lpstr>'3.3.2.SEZNAM OPREME MFE (4)'!Področje_tiskanja</vt:lpstr>
      <vt:lpstr>'3.3.3.SEZNAM OPREME KONSTRU (2)'!Področje_tiskanja</vt:lpstr>
      <vt:lpstr>'3.3.3.SEZNAM OPREME KONSTRU (3)'!Področje_tiskanja</vt:lpstr>
      <vt:lpstr>'3.3.3.SEZNAM OPREME KONSTRU (4)'!Področje_tiskanja</vt:lpstr>
      <vt:lpstr>'3.3.3.SEZNAM OPREME KONSTRUKCIJ'!Področje_tiskanja</vt:lpstr>
      <vt:lpstr>'3.3.4.SEZNAM OPREME STIK. B (2)'!Področje_tiskanja</vt:lpstr>
      <vt:lpstr>'3.3.4.SEZNAM OPREME STIK. B (3)'!Področje_tiskanja</vt:lpstr>
      <vt:lpstr>'3.3.4.SEZNAM OPREME STIK. B (4)'!Področje_tiskanja</vt:lpstr>
      <vt:lpstr>'3.3.4.SEZNAM OPREME STIK. BLOK.'!Področje_tiskanja</vt:lpstr>
      <vt:lpstr>'3.3.5. KABELSKE POVEZAVE'!Področje_tiskanja</vt:lpstr>
      <vt:lpstr>'3.3.5. KABELSKE POVEZAVE (2 (3)'!Področje_tiskanja</vt:lpstr>
      <vt:lpstr>'3.3.5. KABELSKE POVEZAVE (2 (4)'!Področje_tiskanja</vt:lpstr>
      <vt:lpstr>'3.3.5. KABELSKE POVEZAVE (2)'!Področje_tiskanja</vt:lpstr>
      <vt:lpstr>'3.3.6. OZEMLJITEV IN STRELO (2)'!Področje_tiskanja</vt:lpstr>
      <vt:lpstr>'3.3.6. OZEMLJITEV IN STRELO (3)'!Področje_tiskanja</vt:lpstr>
      <vt:lpstr>'3.3.6. OZEMLJITEV IN STRELO (4)'!Področje_tiskanja</vt:lpstr>
      <vt:lpstr>'3.3.6. OZEMLJITEV IN STRELOVOD'!Področje_tiskanja</vt:lpstr>
      <vt:lpstr>'3.3.7.ELEKTROMONTAŽNA IN KR (2)'!Področje_tiskanja</vt:lpstr>
      <vt:lpstr>'3.3.7.ELEKTROMONTAŽNA IN KR (3)'!Področje_tiskanja</vt:lpstr>
      <vt:lpstr>'3.3.7.ELEKTROMONTAŽNA IN KR (4)'!Področje_tiskanja</vt:lpstr>
      <vt:lpstr>'3.3.7.ELEKTROMONTAŽNA IN KROVSK'!Področje_tiskanja</vt:lpstr>
      <vt:lpstr>'3.3 REK HOLMEC'!Tiskanje_naslovov</vt:lpstr>
      <vt:lpstr>'3.3 REK LEŠE'!Tiskanje_naslovov</vt:lpstr>
      <vt:lpstr>'3.3 REK ŠENTENEL'!Tiskanje_naslovov</vt:lpstr>
      <vt:lpstr>'3.3 REK VRTEC KROJAČEK'!Tiskanje_naslovov</vt:lpstr>
      <vt:lpstr>'3.3.1.VODENJE IN DOKUMENTAC (2)'!Tiskanje_naslovov</vt:lpstr>
      <vt:lpstr>'3.3.1.VODENJE IN DOKUMENTAC (3)'!Tiskanje_naslovov</vt:lpstr>
      <vt:lpstr>'3.3.1.VODENJE IN DOKUMENTAC (4)'!Tiskanje_naslovov</vt:lpstr>
      <vt:lpstr>'3.3.1.VODENJE IN DOKUMENTACIJA'!Tiskanje_naslovov</vt:lpstr>
      <vt:lpstr>'3.3.2.SEZNAM OPREME MFE'!Tiskanje_naslovov</vt:lpstr>
      <vt:lpstr>'3.3.2.SEZNAM OPREME MFE (2)'!Tiskanje_naslovov</vt:lpstr>
      <vt:lpstr>'3.3.2.SEZNAM OPREME MFE (3)'!Tiskanje_naslovov</vt:lpstr>
      <vt:lpstr>'3.3.2.SEZNAM OPREME MFE (4)'!Tiskanje_naslovov</vt:lpstr>
      <vt:lpstr>'3.3.3.SEZNAM OPREME KONSTRU (2)'!Tiskanje_naslovov</vt:lpstr>
      <vt:lpstr>'3.3.3.SEZNAM OPREME KONSTRU (3)'!Tiskanje_naslovov</vt:lpstr>
      <vt:lpstr>'3.3.3.SEZNAM OPREME KONSTRU (4)'!Tiskanje_naslovov</vt:lpstr>
      <vt:lpstr>'3.3.3.SEZNAM OPREME KONSTRUKCIJ'!Tiskanje_naslovov</vt:lpstr>
      <vt:lpstr>'3.3.4.SEZNAM OPREME STIK. B (2)'!Tiskanje_naslovov</vt:lpstr>
      <vt:lpstr>'3.3.4.SEZNAM OPREME STIK. B (3)'!Tiskanje_naslovov</vt:lpstr>
      <vt:lpstr>'3.3.4.SEZNAM OPREME STIK. B (4)'!Tiskanje_naslovov</vt:lpstr>
      <vt:lpstr>'3.3.4.SEZNAM OPREME STIK. BLOK.'!Tiskanje_naslovov</vt:lpstr>
      <vt:lpstr>'3.3.5. KABELSKE POVEZAVE'!Tiskanje_naslovov</vt:lpstr>
      <vt:lpstr>'3.3.5. KABELSKE POVEZAVE (2 (3)'!Tiskanje_naslovov</vt:lpstr>
      <vt:lpstr>'3.3.5. KABELSKE POVEZAVE (2 (4)'!Tiskanje_naslovov</vt:lpstr>
      <vt:lpstr>'3.3.5. KABELSKE POVEZAVE (2)'!Tiskanje_naslovov</vt:lpstr>
      <vt:lpstr>'3.3.6. OZEMLJITEV IN STRELO (2)'!Tiskanje_naslovov</vt:lpstr>
      <vt:lpstr>'3.3.6. OZEMLJITEV IN STRELO (3)'!Tiskanje_naslovov</vt:lpstr>
      <vt:lpstr>'3.3.6. OZEMLJITEV IN STRELO (4)'!Tiskanje_naslovov</vt:lpstr>
      <vt:lpstr>'3.3.6. OZEMLJITEV IN STRELOVOD'!Tiskanje_naslovov</vt:lpstr>
      <vt:lpstr>'3.3.7.ELEKTROMONTAŽNA IN KR (2)'!Tiskanje_naslovov</vt:lpstr>
      <vt:lpstr>'3.3.7.ELEKTROMONTAŽNA IN KR (3)'!Tiskanje_naslovov</vt:lpstr>
      <vt:lpstr>'3.3.7.ELEKTROMONTAŽNA IN KR (4)'!Tiskanje_naslovov</vt:lpstr>
      <vt:lpstr>'3.3.7.ELEKTROMONTAŽNA IN KROVSK'!Tiskanje_naslovov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2024-09-09T11:54:24Z</cp:lastPrinted>
  <dcterms:created xsi:type="dcterms:W3CDTF">2014-11-12T19:50:11Z</dcterms:created>
  <dcterms:modified xsi:type="dcterms:W3CDTF">2025-09-15T11:09:24Z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0x0101008B63F083AD46B3428AA5524303C2B96B</vt:lpwstr>
  </property>
  <property fmtid="{D5CDD505-2E9C-101B-9397-08002B2CF9AE}" pid="3" name="Order">
    <vt:r8>51321100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